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8340" yWindow="300" windowWidth="12645" windowHeight="8325"/>
  </bookViews>
  <sheets>
    <sheet name="Лист2" sheetId="75" r:id="rId1"/>
    <sheet name="Лист2 (2)" sheetId="76" state="hidden" r:id="rId2"/>
    <sheet name="лист1" sheetId="74" state="hidden" r:id="rId3"/>
  </sheets>
  <definedNames>
    <definedName name="_xlnm.Print_Titles" localSheetId="2">лист1!$5:$5</definedName>
    <definedName name="_xlnm.Print_Titles" localSheetId="0">Лист2!$4:$4</definedName>
    <definedName name="_xlnm.Print_Titles" localSheetId="1">'Лист2 (2)'!$4:$4</definedName>
    <definedName name="_xlnm.Print_Area" localSheetId="2">лист1!$A$1:$E$203</definedName>
    <definedName name="_xlnm.Print_Area" localSheetId="0">Лист2!$A$1:$H$31</definedName>
    <definedName name="_xlnm.Print_Area" localSheetId="1">'Лист2 (2)'!$A$1:$H$50</definedName>
  </definedNames>
  <calcPr calcId="125725"/>
</workbook>
</file>

<file path=xl/calcChain.xml><?xml version="1.0" encoding="utf-8"?>
<calcChain xmlns="http://schemas.openxmlformats.org/spreadsheetml/2006/main">
  <c r="E13" i="75"/>
  <c r="E50" i="76"/>
  <c r="D50"/>
  <c r="D49" s="1"/>
  <c r="C50"/>
  <c r="G47"/>
  <c r="F47"/>
  <c r="G46"/>
  <c r="F46"/>
  <c r="G45"/>
  <c r="F45"/>
  <c r="G44"/>
  <c r="F44"/>
  <c r="G42"/>
  <c r="F42"/>
  <c r="G41"/>
  <c r="F41"/>
  <c r="G40"/>
  <c r="F40"/>
  <c r="G39"/>
  <c r="F39"/>
  <c r="G38"/>
  <c r="F38"/>
  <c r="G37"/>
  <c r="F37"/>
  <c r="G36"/>
  <c r="F36"/>
  <c r="G35"/>
  <c r="F35"/>
  <c r="G34"/>
  <c r="F34"/>
  <c r="E32"/>
  <c r="F32" s="1"/>
  <c r="D32"/>
  <c r="D48" s="1"/>
  <c r="C32"/>
  <c r="C48" s="1"/>
  <c r="C49" s="1"/>
  <c r="G31"/>
  <c r="F31"/>
  <c r="G30"/>
  <c r="F30"/>
  <c r="G29"/>
  <c r="F29"/>
  <c r="G28"/>
  <c r="F28"/>
  <c r="G27"/>
  <c r="F27"/>
  <c r="G26"/>
  <c r="F26"/>
  <c r="G25"/>
  <c r="F25"/>
  <c r="G24"/>
  <c r="F24"/>
  <c r="H23"/>
  <c r="G23"/>
  <c r="F23"/>
  <c r="G22"/>
  <c r="F22"/>
  <c r="G21"/>
  <c r="F21"/>
  <c r="E20"/>
  <c r="F20" s="1"/>
  <c r="D20"/>
  <c r="C20"/>
  <c r="G19"/>
  <c r="F19"/>
  <c r="G18"/>
  <c r="F18"/>
  <c r="G17"/>
  <c r="F17"/>
  <c r="E16"/>
  <c r="D16"/>
  <c r="F16" s="1"/>
  <c r="C16"/>
  <c r="G16" s="1"/>
  <c r="G14"/>
  <c r="F14"/>
  <c r="E13"/>
  <c r="F13" s="1"/>
  <c r="D13"/>
  <c r="C13"/>
  <c r="G13" s="1"/>
  <c r="G12"/>
  <c r="F12"/>
  <c r="F11"/>
  <c r="E11"/>
  <c r="G11" s="1"/>
  <c r="D11"/>
  <c r="C11"/>
  <c r="G10"/>
  <c r="F10"/>
  <c r="G9"/>
  <c r="F9"/>
  <c r="H8"/>
  <c r="G8"/>
  <c r="F8"/>
  <c r="G6"/>
  <c r="F6"/>
  <c r="E48" l="1"/>
  <c r="G32"/>
  <c r="G20"/>
  <c r="G28" i="75"/>
  <c r="G16"/>
  <c r="F16"/>
  <c r="G48" i="76" l="1"/>
  <c r="E49"/>
  <c r="F48"/>
  <c r="F28" i="75"/>
  <c r="F24"/>
  <c r="F27"/>
  <c r="F26"/>
  <c r="F25"/>
  <c r="F21"/>
  <c r="F20"/>
  <c r="F18"/>
  <c r="F17"/>
  <c r="F14"/>
  <c r="F12"/>
  <c r="F10"/>
  <c r="F9"/>
  <c r="E19"/>
  <c r="D19"/>
  <c r="C19"/>
  <c r="G21"/>
  <c r="G26"/>
  <c r="G25"/>
  <c r="G9"/>
  <c r="G10"/>
  <c r="G12"/>
  <c r="G14"/>
  <c r="G17"/>
  <c r="G18"/>
  <c r="G20"/>
  <c r="D15"/>
  <c r="D13"/>
  <c r="D11"/>
  <c r="E11"/>
  <c r="E15"/>
  <c r="C13"/>
  <c r="C11"/>
  <c r="C15"/>
  <c r="D12" i="74"/>
  <c r="D7"/>
  <c r="D10"/>
  <c r="D15"/>
  <c r="D19"/>
  <c r="D24"/>
  <c r="D6" s="1"/>
  <c r="D35"/>
  <c r="D42"/>
  <c r="D45"/>
  <c r="C35"/>
  <c r="E35" s="1"/>
  <c r="C12"/>
  <c r="E39"/>
  <c r="E18"/>
  <c r="E175"/>
  <c r="E174"/>
  <c r="D52"/>
  <c r="D176"/>
  <c r="D51" s="1"/>
  <c r="D180"/>
  <c r="E170"/>
  <c r="E127"/>
  <c r="E98"/>
  <c r="C52"/>
  <c r="E52" s="1"/>
  <c r="C176"/>
  <c r="C180"/>
  <c r="E180" s="1"/>
  <c r="E114"/>
  <c r="E171"/>
  <c r="E167"/>
  <c r="E123"/>
  <c r="D190"/>
  <c r="E118"/>
  <c r="E124"/>
  <c r="E43"/>
  <c r="E126"/>
  <c r="E165"/>
  <c r="E85"/>
  <c r="E84"/>
  <c r="E83"/>
  <c r="E94"/>
  <c r="E183"/>
  <c r="E182"/>
  <c r="E181"/>
  <c r="E172"/>
  <c r="E34"/>
  <c r="C7"/>
  <c r="C6" s="1"/>
  <c r="E7"/>
  <c r="C24"/>
  <c r="E24" s="1"/>
  <c r="C10"/>
  <c r="C15"/>
  <c r="E15" s="1"/>
  <c r="C42"/>
  <c r="E42"/>
  <c r="E131"/>
  <c r="E125"/>
  <c r="E97"/>
  <c r="E67"/>
  <c r="E56"/>
  <c r="E121"/>
  <c r="E108"/>
  <c r="E119"/>
  <c r="E116"/>
  <c r="E115"/>
  <c r="E96"/>
  <c r="E122"/>
  <c r="E154"/>
  <c r="E113"/>
  <c r="E73"/>
  <c r="E185"/>
  <c r="E184"/>
  <c r="E179"/>
  <c r="E178"/>
  <c r="E177"/>
  <c r="E173"/>
  <c r="E169"/>
  <c r="E168"/>
  <c r="E166"/>
  <c r="E164"/>
  <c r="E163"/>
  <c r="E162"/>
  <c r="E161"/>
  <c r="E160"/>
  <c r="E159"/>
  <c r="E158"/>
  <c r="E157"/>
  <c r="E156"/>
  <c r="E155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0"/>
  <c r="E129"/>
  <c r="E128"/>
  <c r="E120"/>
  <c r="E117"/>
  <c r="E112"/>
  <c r="E107"/>
  <c r="E106"/>
  <c r="E105"/>
  <c r="E104"/>
  <c r="E103"/>
  <c r="E102"/>
  <c r="E101"/>
  <c r="E100"/>
  <c r="E99"/>
  <c r="E95"/>
  <c r="E93"/>
  <c r="E92"/>
  <c r="E91"/>
  <c r="E90"/>
  <c r="E89"/>
  <c r="E88"/>
  <c r="E87"/>
  <c r="E86"/>
  <c r="E82"/>
  <c r="E81"/>
  <c r="E80"/>
  <c r="E79"/>
  <c r="E78"/>
  <c r="E77"/>
  <c r="E76"/>
  <c r="E75"/>
  <c r="E74"/>
  <c r="E72"/>
  <c r="E71"/>
  <c r="E70"/>
  <c r="E69"/>
  <c r="E68"/>
  <c r="E66"/>
  <c r="E65"/>
  <c r="E64"/>
  <c r="E63"/>
  <c r="E62"/>
  <c r="E61"/>
  <c r="E60"/>
  <c r="E59"/>
  <c r="E58"/>
  <c r="E57"/>
  <c r="E55"/>
  <c r="E54"/>
  <c r="E53"/>
  <c r="C45"/>
  <c r="E45"/>
  <c r="E30"/>
  <c r="C19"/>
  <c r="E19"/>
  <c r="E23"/>
  <c r="E48"/>
  <c r="E50"/>
  <c r="E37"/>
  <c r="E8"/>
  <c r="E9"/>
  <c r="E11"/>
  <c r="E13"/>
  <c r="E16"/>
  <c r="E17"/>
  <c r="E20"/>
  <c r="E21"/>
  <c r="E22"/>
  <c r="E25"/>
  <c r="E26"/>
  <c r="E27"/>
  <c r="E28"/>
  <c r="E29"/>
  <c r="E31"/>
  <c r="E32"/>
  <c r="E33"/>
  <c r="E36"/>
  <c r="E38"/>
  <c r="E40"/>
  <c r="E41"/>
  <c r="E44"/>
  <c r="E46"/>
  <c r="E47"/>
  <c r="E49"/>
  <c r="E187"/>
  <c r="E10"/>
  <c r="E176"/>
  <c r="E12"/>
  <c r="G27" i="75"/>
  <c r="G24"/>
  <c r="C29" l="1"/>
  <c r="C30" s="1"/>
  <c r="G22"/>
  <c r="G11"/>
  <c r="F13"/>
  <c r="F19"/>
  <c r="F22"/>
  <c r="G13"/>
  <c r="G15"/>
  <c r="F11"/>
  <c r="D29"/>
  <c r="D30" s="1"/>
  <c r="H8"/>
  <c r="G8"/>
  <c r="E6" i="74"/>
  <c r="D186"/>
  <c r="D188" s="1"/>
  <c r="D189" s="1"/>
  <c r="F8" i="75"/>
  <c r="G19"/>
  <c r="F15"/>
  <c r="C51" i="74"/>
  <c r="E51" s="1"/>
  <c r="F6" i="75" l="1"/>
  <c r="E29"/>
  <c r="E30" s="1"/>
  <c r="G6"/>
  <c r="C186" i="74"/>
  <c r="G29" i="75" l="1"/>
  <c r="F29"/>
  <c r="C188" i="74"/>
  <c r="C189" s="1"/>
  <c r="E186"/>
</calcChain>
</file>

<file path=xl/sharedStrings.xml><?xml version="1.0" encoding="utf-8"?>
<sst xmlns="http://schemas.openxmlformats.org/spreadsheetml/2006/main" count="558" uniqueCount="420">
  <si>
    <t>Субвенции бюджетам субъектов Российской Федерации на осуществление переданных полномочий Российской Федерации по государственной охране объектов культурного наследия федерального значения</t>
  </si>
  <si>
    <t>Межбюджетные трансферты, передаваемые бюджетам субъектов Российской Федерации  на  содержание членов Совета Федерации и их помощников</t>
  </si>
  <si>
    <t>Межбюджетные трансферты, передаваемые бюджетам субъектов Российской Федерации на 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граждан, оказание мер социальной поддержки которым относится к ведению Российской Федерации и субъектов Российской Федерации</t>
  </si>
  <si>
    <t>2 02 04011 02 0000 151</t>
  </si>
  <si>
    <t>Межбюджетные трансферты, передаваемые бюджетам субъектов Российской Федерации на премирование победителей Всероссийского конкурса на звание "Самый благоустроенный город России"</t>
  </si>
  <si>
    <t xml:space="preserve"> Межбюджетные трансферты, передаваемые бюджетам субъектов Российской Федерациина на развитие и поддержку социальной и инженерной инфраструктуры закрытых административно-территориальных образований </t>
  </si>
  <si>
    <t>2 02 04020 02 0000 151</t>
  </si>
  <si>
    <t>Межбюджетные трансферты бюджетам субъектов Российской Федерации на выплату единовременного денежного поощрения при награждении орденом "Родительская слава"</t>
  </si>
  <si>
    <t>2 02 04025 02 0000 151</t>
  </si>
  <si>
    <t>Межбюджетные трансферты, передаваемые бюджетам субъектов Российской Федерации на выплату единовременного денежного поощрения при награждении орденом "Родительская слава"</t>
  </si>
  <si>
    <t>1 12 02012 01 0000 120</t>
  </si>
  <si>
    <t>2 02 2100 02 0000 151</t>
  </si>
  <si>
    <t xml:space="preserve"> 2 03 10001 02 0003 180</t>
  </si>
  <si>
    <t>1 11 09042 02 0000 120</t>
  </si>
  <si>
    <t xml:space="preserve">Доходы от оказания платных услуг (работ) </t>
  </si>
  <si>
    <t>1 13 01000 00 0000 130</t>
  </si>
  <si>
    <t>Доходы от компенсации затрат государства</t>
  </si>
  <si>
    <t>Безвозмездные поступления в бюджеты субъектов Российской Федерации от государственной корпорации - 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</si>
  <si>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Государственные (муниципальные) ценные бумаги, номинальная стоимость которых указана в валюте Российской Федерации   (размещение - 3 195 504,0; погашение - 736 031,0)</t>
  </si>
  <si>
    <t xml:space="preserve">Кредиты  кредитных организаций в валюте Российской Федерации (получение - 4 637 000,0;                      погашение - 2 290 000,0) </t>
  </si>
  <si>
    <t>Бюджетные кредиты от других бюджетов бюджетной системы Российской Федерации (получение - 135 674,0; погашение - 1 370 000,0)</t>
  </si>
  <si>
    <t>Бюджетные кредиты, предоставленные внутри страны в валюте Российской Федерации (предоставление МО -                        283 800,0; возврат МО -  275 962,3; возврат от юр.лиц -                 23 701,3)</t>
  </si>
  <si>
    <t>Изменение остатков средств на счетах по учету средств бюджета (увеличение - 59 543 887,9; уменьшение -                      59 145 741,1)</t>
  </si>
  <si>
    <t>Безвозмездные поступления в бюджеты субъектов Российской Федерации от государственной корпорации - 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</si>
  <si>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Заместитель Губернатора Томской области-</t>
  </si>
  <si>
    <t xml:space="preserve">начальник  Департамента финансов </t>
  </si>
  <si>
    <t>Предоставление негосударственными организациями грантов для получателей средств  бюджетов субъектов Российской Федерации</t>
  </si>
  <si>
    <t>Поступления от денежных пожертвований, предоставляемых негосударственными организациями получателям средств  бюджетов субъектов Российской Федерации</t>
  </si>
  <si>
    <t>2 04 02010 02 0000 180</t>
  </si>
  <si>
    <t>2 03 02040 02 0000 180</t>
  </si>
  <si>
    <t>2 04 02020 02 0000 180</t>
  </si>
  <si>
    <t>Безвозмездные поступления от негосударственных организаций</t>
  </si>
  <si>
    <t>2 04 00000 00 0000 180</t>
  </si>
  <si>
    <t>2 07 00000 00 0000 180</t>
  </si>
  <si>
    <t xml:space="preserve">Прочие безвозмездные поступления </t>
  </si>
  <si>
    <t>Субсидии бюджетам субъектов Российской Федерации на реализацию комплексных программ поддержки развития дошкольных образовательных учреждений в субъектах Российской Федерации</t>
  </si>
  <si>
    <t>01 03 00 00 00 0000 000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</si>
  <si>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</si>
  <si>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</si>
  <si>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01 06 04 00 00 0000 000</t>
  </si>
  <si>
    <t>Исполнение государственных и муниципальных гарантий в валюте Российской Федерации</t>
  </si>
  <si>
    <t xml:space="preserve"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 </t>
  </si>
  <si>
    <t>1 11 05026 00 0000 120</t>
  </si>
  <si>
    <t>2 02 02116 02 0000 151</t>
  </si>
  <si>
    <t>01 02 00 00 00 0000 000</t>
  </si>
  <si>
    <t>2 18 00000 00 0000 000</t>
  </si>
  <si>
    <t>2 19 00000 00 0000 000</t>
  </si>
  <si>
    <t>ВСЕГО ДОХОДОВ</t>
  </si>
  <si>
    <t>2 02 02141 02 0000 151</t>
  </si>
  <si>
    <t>Субсидии бюджетам субъектов Российской Федерации на реализацию мер социальной поддержки реабилитированных лиц и лиц, признанных  пострадавшими от политических репрессий</t>
  </si>
  <si>
    <t>Единый сельскохозяйственный налог (за налоговые периоды, истекшие до 1 января 2011 года)</t>
  </si>
  <si>
    <t xml:space="preserve"> 1 05 03020 01 0000 110</t>
  </si>
  <si>
    <t>Субсидии бюджетам субъектов Российской Федерации на содержание ребенка в семье опекуна и приемной семье, вознаграждение, причитающееся приемному родителю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</si>
  <si>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</si>
  <si>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Субвенции бюджетам субъектов Российской Федерации на охрану и использование объектов животного мира  (за исключением отнесенных к объектам охоты, а также водных биологических ресурсов)</t>
  </si>
  <si>
    <t>Прочие  поступления   от   использования имущества, находящегося в собственности субъектов   Российской   Федерации   (за  исключением   имущества   бюджетных    и автономных     учреждений      субъектов Российской Федерации, а также  имущества государственных  унитарных   предприятий субъектов Российской  Федерации,  в  том числе казенных)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</si>
  <si>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 бюджетных и автономных учреждений субъектов Российской Федерации)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</si>
  <si>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</si>
  <si>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 за земельные участки, которые находятся 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</si>
  <si>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</si>
  <si>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</si>
  <si>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 2 02 02150 02 0000 151</t>
  </si>
  <si>
    <t>Субсидии бюджетам субъектов Российской Федерации на реализацию программы энергосбережения и повышения энергетической эффективности на период до 2020 года</t>
  </si>
  <si>
    <t>Субсидии бюджетам субъектов Российской Федерации на денежные выплаты медицинскому персоналу  фельдшерско-акушерских пунктов, врачам, фельдшерам и медицинским сестрам скорой медицинской помощи</t>
  </si>
  <si>
    <t xml:space="preserve">Субвенции бюджетам субъектов Российской Федерации на обеспечение мер социальной поддержки для лиц, награждённых знаком "Почетный донор СССР", "Почетный донор России"  </t>
  </si>
  <si>
    <t>2 02 02137 02 0000 151</t>
  </si>
  <si>
    <t>Cубсидии бюджетам субъектов Российской Федерации на 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</si>
  <si>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2 02 04034 02 0001 151</t>
  </si>
  <si>
    <t xml:space="preserve">Межбюджетные трансферты, передаваемые бюджетам субъектов Российской Федерации на реализацию региональных программ модернизации здравоохранения субъектов Российской Федерации в части укрепления материально-технической базы медицинских учреждений </t>
  </si>
  <si>
    <t>2 02 04034 02 0002 151</t>
  </si>
  <si>
    <t xml:space="preserve">Межбюджетные трансферты, передаваемые бюджетам субъектов Российской Федерации на реализацию программ модернизации здравоохранения в части внедрения совремнных информационных систем в здравоохранение в целях перехода на полисы обязательного медицинского страхования  единого образца </t>
  </si>
  <si>
    <t>2 03 00000 00 0000 180</t>
  </si>
  <si>
    <t>Безвозмездные поступления от государственных (муниципальных) организаций</t>
  </si>
  <si>
    <t>1 14 060000 00 0000 430</t>
  </si>
  <si>
    <t>2 02 02030 02 0000 151</t>
  </si>
  <si>
    <t>2 03 02030 02 0000 180</t>
  </si>
  <si>
    <t>2 02 02124 02 0000 151</t>
  </si>
  <si>
    <t>Субсидии бюджетам субъектов Российской Федерации на приобретение специализированной лесопожарной техники и оборудования</t>
  </si>
  <si>
    <t>2 02 03077 02 0000 151</t>
  </si>
  <si>
    <t xml:space="preserve">Проценты, полученные от предоставления бюджетных кредитов  внутри страны 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</si>
  <si>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 по участкам недр, содержащих месторождения общераспространенных полезных ископаемых, или участкам недр местного значения</t>
  </si>
  <si>
    <t>Субсидии бюджетам субъектов Российской Федерации  на возмещение части затрат на закупку кормов для маточного поголовья крупного рогатого скота</t>
  </si>
  <si>
    <t>2 02 02129 02 0000 151</t>
  </si>
  <si>
    <t>Субсидии бюджетам субъектов Российской Федерации на мероприятия  по пренатальной (дородовой) диагностике</t>
  </si>
  <si>
    <t>2 02 02145 02 0000 151</t>
  </si>
  <si>
    <t>Субсидии бюджетам субъектов Российской Федерации на модернизацию региональных систем общего образования</t>
  </si>
  <si>
    <t>Субвенции бюджетам субъектов Российской Федерации на охрану и использование охотничьих ресурсов</t>
  </si>
  <si>
    <t>Субвенции бюджетам субъектов Российской Федерации на 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</si>
  <si>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Субсидии бюджетам субъектов Российской Федерации на осуществление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новообразованияим лимфоидной, кроветровной и родственных им тканей, гемофилией, муковисцидозом, гипофизарным нанизмом, болезнью Гоше,рассеянным склерозом, а также после трансплантации органов и (или) тканей</t>
  </si>
  <si>
    <t xml:space="preserve"> 2 02 02999 02 0000 151</t>
  </si>
  <si>
    <t>Прочие субсидии бюджетам субъектов Российской Федерации</t>
  </si>
  <si>
    <t>2 02 04041 02 0000 151</t>
  </si>
  <si>
    <t>Межбюджетные трансферты, передаваемые  бюджетам субъектов Российской Федерации на подключение                                                                   общедоступных библиотек Российской  Федерации  к  сети Интернет и развитие  системы  библиотечного  дела с учетом задачи  расширения  информационных  технологий и оцифровки</t>
  </si>
  <si>
    <t>2 02 04047 02 0000 151</t>
  </si>
  <si>
    <t xml:space="preserve">Межбюджетные трансферты,  передаваемые  бюджетам  субъектов Российской Федерации на осуществление отдельных полномочий в области лекарственного обеспечения населения закрытых административно-территориальных образований, обслуживаемых лечебными учреждениями, находящимися в ведении Федерального медико-биологического агентства </t>
  </si>
  <si>
    <t>2 02 0499902 0000 151</t>
  </si>
  <si>
    <t>Прочие межбюджетные транферты, передаваемые бюджетам субъектов Российской Федерации</t>
  </si>
  <si>
    <t>А.М. Феденёв</t>
  </si>
  <si>
    <t>Субвенции бюджетам субъектов Российской Федерации на 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</si>
  <si>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специализированными продуктами лечебного питания для детей-инвалидов</t>
  </si>
  <si>
    <t>Субсидии бюджетам субъектов Российской Федерации на капитальный ремонт и ремонт автомобильных дорог общего пользования административных центров субъектов Российской Федерации</t>
  </si>
  <si>
    <t>2 02 02094 02 0000 151</t>
  </si>
  <si>
    <t>2 02 02127 02 0000 151</t>
  </si>
  <si>
    <t xml:space="preserve"> 2 02 02054 02 0000 151</t>
  </si>
  <si>
    <t>2 02 02128 02 0000 151</t>
  </si>
  <si>
    <t>2 02 02133 02 0000 151</t>
  </si>
  <si>
    <t>Субсидии бюджетам субъектов Российской Федерации на закупку оборудования для учреждений здравоохранения субъектов Российской Федерации и муниципальных образований в целях реализации мероприятий, направленных на совершенствование оказания медицинской помощи больным с сосудистыми заболеваниями</t>
  </si>
  <si>
    <t xml:space="preserve">Субсидии бюджетам субъектов Российской Федерации на осуществление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новообразованияим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  </t>
  </si>
  <si>
    <t>Субсидии бюджетам субъектов Российской Федерации на финансовое обеспечение закупок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В и С</t>
  </si>
  <si>
    <t xml:space="preserve">Субсидии бюджетам субъектов Российской Федерации на ежемесячное денежное вознаграждение за классное руководство </t>
  </si>
  <si>
    <t>Субсидии бюджетам субъектов Российской Федерации на закупки оборудования и расходных материалов для неонатального и аудиологического скрининга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</si>
  <si>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</si>
  <si>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Субсидии бюджетам субъектов Российской Федерации на развитие семейных животноводческих ферм</t>
  </si>
  <si>
    <t xml:space="preserve"> 2 02 02154 02 0000 151</t>
  </si>
  <si>
    <t>Субсидии бюджетам субъектов Российской Федерации на поддержку начинающих фермеров</t>
  </si>
  <si>
    <t xml:space="preserve"> 2 02 02153 02 0000 151</t>
  </si>
  <si>
    <t>1 12 02050 01 0000 120</t>
  </si>
  <si>
    <t>Плата за проведение  государственной  экспертизы    запасов  полезных   ископаемых,   геологической, экономической  и  экологической   информации   о                         предоставляемых в пользование участках недр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</si>
  <si>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</si>
  <si>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</si>
  <si>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2 02 04043 02 0000 151</t>
  </si>
  <si>
    <t xml:space="preserve">Межбюджетные трансферты, передаваемые бюджетам субъектов Российской Федерации на единовременные компенсационные выплаты медицинским работникам </t>
  </si>
  <si>
    <t>Налоги на товары (работы, услуги), реализуемые на территории Российской Федерации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</si>
  <si>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</si>
  <si>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БЕЗВОЗМЕЗДНЫЕ ПОСТУПЛЕНИЯ</t>
  </si>
  <si>
    <t>Штрафы, санкции, возмещение ущерба</t>
  </si>
  <si>
    <t>Налоги на прибыль, доходы</t>
  </si>
  <si>
    <t>Налог на прибыль организаций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</si>
  <si>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</si>
  <si>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</si>
  <si>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</si>
  <si>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Налоги на имущество</t>
  </si>
  <si>
    <t>Налог на имущество организаций</t>
  </si>
  <si>
    <t>Транспортный налог</t>
  </si>
  <si>
    <t>Налог на игорный бизнес</t>
  </si>
  <si>
    <t>Налоги, сборы и регулярные платежи за пользование природными ресурсами</t>
  </si>
  <si>
    <t>Налог на добычу полезных ископаемых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</si>
  <si>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</si>
  <si>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</si>
  <si>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Регулярные платежи за пользование недрами при пользовании недрами (ренталс) на территории Российской Федерации</t>
  </si>
  <si>
    <t>Административные  платежи и сборы</t>
  </si>
  <si>
    <t>Прочие неналоговые доходы</t>
  </si>
  <si>
    <t>Доходы от продажи материальных и нематериальных активов</t>
  </si>
  <si>
    <t>1 05 03000 00 0000 110</t>
  </si>
  <si>
    <t>Единый сельскохозяйственный налог</t>
  </si>
  <si>
    <t>Плата за использование лесов</t>
  </si>
  <si>
    <t>2 02 01009 02 0000 151</t>
  </si>
  <si>
    <t>Дотации бюджетам субъектов Российской Федерации на поощрение достижения наилучших показателей деятельности органов исполнительной власти субъектов Российской Федерации</t>
  </si>
  <si>
    <t>2 02 02019 02 0000 151</t>
  </si>
  <si>
    <t>Субсидии бюджетам субъектов Российской Федерации  на реализацию программ поддержки социально ориентированных некоммерческих организаций</t>
  </si>
  <si>
    <t>2 02 02095 02 0000 151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</si>
  <si>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</si>
  <si>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Код бюджетной классификации</t>
  </si>
  <si>
    <t>Наименование доходов</t>
  </si>
  <si>
    <t>1 00 00000 00 0000 000</t>
  </si>
  <si>
    <t>1 01 00000 00 0000 000</t>
  </si>
  <si>
    <t>1 01 01000 00 0000 110</t>
  </si>
  <si>
    <t>1 01 02000 01 0000 110</t>
  </si>
  <si>
    <t>1 03 00000 00 0000 000</t>
  </si>
  <si>
    <t>1 03 02000 01 0000 110</t>
  </si>
  <si>
    <t>1 05 00000 00 0000 000</t>
  </si>
  <si>
    <t>1 05 01000 00 0000 110</t>
  </si>
  <si>
    <t>1 06 00000 00 0000 000</t>
  </si>
  <si>
    <t>1 06 02000 02 0000 110</t>
  </si>
  <si>
    <t>1 06 04000 02 0000 110</t>
  </si>
  <si>
    <t>1 06 05000 02 0000 110</t>
  </si>
  <si>
    <t>1 07 00000 00 0000 000</t>
  </si>
  <si>
    <t>1 07 01000 01 0000 110</t>
  </si>
  <si>
    <t>1 09 00000 00 0000 000</t>
  </si>
  <si>
    <t>1 11 00000 00 0000 000</t>
  </si>
  <si>
    <t>1 11 03000 00 0000 120</t>
  </si>
  <si>
    <t>1 11 05000 00 0000 120</t>
  </si>
  <si>
    <t>1 11 05010 00 0000 120</t>
  </si>
  <si>
    <t>1 11 05032 02 0000 120</t>
  </si>
  <si>
    <t>1 11 07012 02 0000 120</t>
  </si>
  <si>
    <t>1 12 00000 00 0000 000</t>
  </si>
  <si>
    <t>1 12 01000 01 0000 120</t>
  </si>
  <si>
    <t>1 12 02030 01 0000 120</t>
  </si>
  <si>
    <t>1 12 04000 00 0000 120</t>
  </si>
  <si>
    <t>1 13 00000 00 0000 000</t>
  </si>
  <si>
    <t>1 13 02000 00 0000 130</t>
  </si>
  <si>
    <t>1 15 00000 00 0000 000</t>
  </si>
  <si>
    <t>1 16 00000 00 0000 000</t>
  </si>
  <si>
    <t>1 17 00000 00 0000 000</t>
  </si>
  <si>
    <t>1 08 00000 00 0000 000</t>
  </si>
  <si>
    <t>1 11 09032 02 0000 120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</si>
  <si>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</si>
  <si>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1 14 00000 00 0000 000</t>
  </si>
  <si>
    <t>1 14 02000 00 0000 000</t>
  </si>
  <si>
    <t>2 00 00000 00 0000 000</t>
  </si>
  <si>
    <t>тыс. руб.</t>
  </si>
  <si>
    <t>Задолженность и перерасчеты по отмененным налогам, сборам и иным обязательным платежам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</si>
  <si>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казенных), в том числе:</t>
  </si>
  <si>
    <t>1 12 02100 00 0000 120</t>
  </si>
  <si>
    <t>Прочие платежи при пользовании недрами</t>
  </si>
  <si>
    <t>План на год</t>
  </si>
  <si>
    <t>Исполнено</t>
  </si>
  <si>
    <t>% исполнения</t>
  </si>
  <si>
    <t>ИНФОРМАЦИЯ</t>
  </si>
  <si>
    <t>ВСЕГО РАСХОДОВ</t>
  </si>
  <si>
    <t>Дефицит (-), профицит (+)</t>
  </si>
  <si>
    <t>2 02 00000 00 0000 000</t>
  </si>
  <si>
    <t>2 02 01001 02 0000 151</t>
  </si>
  <si>
    <t>2 02 01007 02 0000 151</t>
  </si>
  <si>
    <t>Дотации бюджетам субъектов Российской Федерации на предоставление дотаций бюджетам закрытых административно-территориальных образований</t>
  </si>
  <si>
    <t>2 02 02001 02 0000 151</t>
  </si>
  <si>
    <t>2 02 02005 02 0000 151</t>
  </si>
  <si>
    <t>Субсидии бюджетам субъектов Российской Федерации на оздоровление детей</t>
  </si>
  <si>
    <t>2 02 02021 02 0000 151</t>
  </si>
  <si>
    <t>2 02 02024 02 0000 151</t>
  </si>
  <si>
    <t>2 02 02037 02 0000 151</t>
  </si>
  <si>
    <t>2 02 02041 02 0000 151</t>
  </si>
  <si>
    <t>2 02 02051 02 0000 151</t>
  </si>
  <si>
    <t>в том числе:</t>
  </si>
  <si>
    <t>2 02 02067 02 0000 151</t>
  </si>
  <si>
    <t>Субсидии  бюджетам субъектов Российской Федерации на поощрение лучших учителей</t>
  </si>
  <si>
    <t>2 02 02068 02 0000 151</t>
  </si>
  <si>
    <t>Субсидии бюджетам субъектов Российской Федерации на комплектование книжных фондов библиотек муниципальных образований</t>
  </si>
  <si>
    <t>2 02 03001 02 0000 151</t>
  </si>
  <si>
    <t>2 02 03003 02 0000 151</t>
  </si>
  <si>
    <t>2 02 03004 02 0000 151</t>
  </si>
  <si>
    <t>2 02 03005 02 0000 151</t>
  </si>
  <si>
    <t>2 02 03006 02 0000 151</t>
  </si>
  <si>
    <t>2 02 03010 02 0000 151</t>
  </si>
  <si>
    <t>2 02 03011 02 0000 151</t>
  </si>
  <si>
    <t>2 02 03015 02 0000 151</t>
  </si>
  <si>
    <t>2 02 03018 02 0000 151</t>
  </si>
  <si>
    <t>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</si>
  <si>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</si>
  <si>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2 02 03020 02 0000 151</t>
  </si>
  <si>
    <t>2 02 03025 02 0000 151</t>
  </si>
  <si>
    <t>2 02 03030 02 0000 151</t>
  </si>
  <si>
    <t>Субвенции бюджетам субъектов Российской Федерации на 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</si>
  <si>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2 02 03031 02 0000 151</t>
  </si>
  <si>
    <t>2 02 03032 02 0000 151</t>
  </si>
  <si>
    <t>2 02 04005 02 0000 151</t>
  </si>
  <si>
    <t>2 02 04006 02 0000 151</t>
  </si>
  <si>
    <t>2 02 04010 02 0000 151</t>
  </si>
  <si>
    <t>Налог, взимаемый в связи с применением упрощенной системы налогообложения</t>
  </si>
  <si>
    <t xml:space="preserve">об исполнении областного бюджета на 01.02.2013 года </t>
  </si>
  <si>
    <t>1 11 01020 02 0000 120</t>
  </si>
  <si>
    <t xml:space="preserve">Доходы от перечисления части прибыли, остающейся после уплаты налогов и  обязательных платежей государственных унитарных предприятий субъектов Российской Федерации </t>
  </si>
  <si>
    <t>Безвозмездные поступления от других бюджетов бюджетной системы Российской Федерации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</si>
  <si>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</si>
  <si>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</si>
  <si>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Таблица 1</t>
  </si>
  <si>
    <t>Дефицит (-), профицит (+) в %% к доходам без учета безвозмездных поступлений</t>
  </si>
  <si>
    <t>Источники финансирования дефицита - всего</t>
  </si>
  <si>
    <t>01 01 00 00 00 0000 000</t>
  </si>
  <si>
    <t>01 05 00 00 00 0000 000</t>
  </si>
  <si>
    <t>01 06 05 00 00 0000 000</t>
  </si>
  <si>
    <t>1 11 05020 00 0000 120</t>
  </si>
  <si>
    <t>Субвенции бюджетам субъектов Российской Федерации на оплату жилищно-коммунальных услуг отдельным категориям граждан</t>
  </si>
  <si>
    <t>Субвенции бюджетам субъектов Российской Федерации на государственную регистрацию актов гражданского состояния</t>
  </si>
  <si>
    <t>Субвенции бюджетам субъектов Российской Федерации на организацию, регулирование и охрану водных биологических ресурсов</t>
  </si>
  <si>
    <t>Субвенции бюджетам субъектов Российской Федерации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</si>
  <si>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2 02 02054 02 0000 151</t>
  </si>
  <si>
    <t>Субсидии бюджетам субъектов Российской Федерации на оказание высокотехнологичной медицинской помощи гражданам Российской Федерации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</si>
  <si>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</si>
  <si>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</si>
  <si>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</si>
  <si>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Межбюджетные трансферты, передаваемые бюджетам субъектов Российской Федерации на 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</si>
  <si>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</si>
  <si>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Государственная пошлина</t>
  </si>
  <si>
    <t>Субвенции бюджетам субъектов Российской Федерации на осуществление отдельных полномочий  в области лесных отношений</t>
  </si>
  <si>
    <t>Дотации бюджетам субъектов Российской Федерации на выравнивание бюджетной обеспеченности</t>
  </si>
  <si>
    <t>НАЛОГОВЫЕ И НЕНАЛОГОВЫЕ ДОХОДЫ</t>
  </si>
  <si>
    <t>2 02 04017 02 0000 151</t>
  </si>
  <si>
    <t>2 02 02044 02 0000 151</t>
  </si>
  <si>
    <t>2 02 02097 02 0000 151</t>
  </si>
  <si>
    <t>2 02 03012 02 0000 151</t>
  </si>
  <si>
    <t>2 02 04018 02 0000 151</t>
  </si>
  <si>
    <t>Субсидии бюджетам субъектов Российской Федерации на реализацию мероприятий по финансовому обеспечению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</si>
  <si>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Субвенции бюджетам субъектов Российской Федерации на 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</si>
  <si>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Субсидии бюджетам субъектов Российской Федерации на 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потребительских кооперативах в 2004 - 2012 годах на срок от 2 до 10 лет</t>
  </si>
  <si>
    <t xml:space="preserve">Сборы за пользование объектами животного мира и за пользование объектами водных биологических ресурсов </t>
  </si>
  <si>
    <t>2 02 02047 02 0000 151</t>
  </si>
  <si>
    <t>Субсидии бюджетам субъектов Российской Федерации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</si>
  <si>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</si>
  <si>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</si>
  <si>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2 02 04021 02 0000 151</t>
  </si>
  <si>
    <t>Межбюджетные трансферты, передаваемые бюджетам субъектов Российской Федерации на выплату единовременной компенсации отдельным категориям граждан вместо получения транспортного средства</t>
  </si>
  <si>
    <t>2 02 02032 02 0000 151</t>
  </si>
  <si>
    <t>2 02 02146 02 0000 151</t>
  </si>
  <si>
    <t>Субсидии бюджетам субъектов Российской Федерации на поддержку развития консультационной помощи сельхозпроизводителям</t>
  </si>
  <si>
    <t>2 02 04033 02 0001 151</t>
  </si>
  <si>
    <t>Межбюджетные трансферты,  передаваемые  бюджетам  субъектов Российской Федерации, на  премирование победителей Всероссийского  конкурса  на  звание "Самое  благоустроенное   городское   (сельское)  поселение России"</t>
  </si>
  <si>
    <t>2 02 04042 02 0000 151</t>
  </si>
  <si>
    <t>Межбюджетные трансферты, передаваемые  бюджетам субъектов Российской Федерации на выплату стипендий  Президента  Российской  Федерации  и Правительства  Российской  Федерации для обучающихся по  направлениям   подготовки(специальностям),  соответствующим  приоритетным направлениям  модернизации  и   технологического развития экономики Российской Федерации</t>
  </si>
  <si>
    <t>Субсидии бюджетам субъектов Российской Федерации на реализацию дополнительных мероприятий, направленных на снижение напряженности на рынке труда субъектов Российской Федерации</t>
  </si>
  <si>
    <t>2 02 04002 02 0000 151</t>
  </si>
  <si>
    <t>Безвозмездные поступления в бюджеты субъектов Российской Федерации от государственной корпорации Фонд содействия реформированию жилищно-коммунального хозяйства на обеспечение мероприятий по переселению граждан из аварийного жилищного фонда с учётом необходимости стимулирования рынка жилья</t>
  </si>
  <si>
    <t>1 07 04000 01 0000 110</t>
  </si>
  <si>
    <t>2 02 02012 02 0000 151</t>
  </si>
  <si>
    <t>Субсидии бюджетам субъектов Российской Федерации на поддержку элитного семеноводства</t>
  </si>
  <si>
    <t>2 02 02027 02 0000 151</t>
  </si>
  <si>
    <t>2 02 02033 02 0000 151</t>
  </si>
  <si>
    <t>Субсидии бюджетам субъектов Российской Федерации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</si>
  <si>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2 02 02039 02 0000 151</t>
  </si>
  <si>
    <t>Субсидии бюджетам субъектов Российской Федерации на поддержку племенного животноводства</t>
  </si>
  <si>
    <t>2 02 02064 02 0000 151</t>
  </si>
  <si>
    <t>2 02 02065 02 0000 151</t>
  </si>
  <si>
    <t>2 02 02007 02 0000 151</t>
  </si>
  <si>
    <t>2 02 02077 02 0000 151</t>
  </si>
  <si>
    <t>Субсидии бюджетам субъектов Российской Федерации на 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</si>
  <si>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2 02 02085 02 0000 151</t>
  </si>
  <si>
    <t>Субсидии бюджетам субъектов Российской Федерации на осуществление мероприятий по обеспечению жильем граждан Российской Федерации,  проживающих  в сельской местности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</si>
  <si>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181-ФЗ" "О социальной защите инвалидов в Российской Федерации"</t>
  </si>
  <si>
    <t>2 02 02118 02 0000 151</t>
  </si>
  <si>
    <t>Субсидии бюджетам субъектов Российской Федерации на софинансирование социальных программ субъектов Российской Федерации, связанных 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</si>
  <si>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Субсидии бюджетам субъектов Российской Федерации на предоставление гражданам субсидий на оплату жилого помещения и коммунальных услуг</t>
  </si>
  <si>
    <t>2 02 02009 02 0000 151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</si>
  <si>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</si>
  <si>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2 02 02014 02 0000 151</t>
  </si>
  <si>
    <t>2 02 02015 02 0000 151</t>
  </si>
  <si>
    <t>2 02 02017 02 0000 151</t>
  </si>
  <si>
    <t>Субсидии бюджетам субъектов Российской  Федерации  на   поддержку производства льна и конопли</t>
  </si>
  <si>
    <t>Субсидии бюджетам субъектов Российской Федерации  на  закладку  и уход за многолетними насаждениями</t>
  </si>
  <si>
    <t>Субсидии бюджетам субъектов Российской Федерации  на  компенсацию части затрат  по  страхованию  урожая сельскохозяйственных культур, урожая   многолетних   насаждений и посадок многолетних насаждений</t>
  </si>
  <si>
    <t>Субсидии бюджетам субъектов Российской Федерации  на  компенсацию части затрат на приобретение средств химической защиты растений</t>
  </si>
  <si>
    <t>2 02 02028 02 0000 151</t>
  </si>
  <si>
    <t>Субсидии бюджетам субъектов Российской Федерации на возмещение гражданам, ведущим личное подсобное хозяйство, сельскохозяйственным потребительским кооперативам, крестьянским (фермерским) хозяйствам  части затрат на уплату процентов по  кредитам, полученным в российских кредитных организациях, и займам, полученным в сельскохозяйственных кредитных потребительских кооперативах в 2005 - 2012 годах на срок до 8 лет</t>
  </si>
  <si>
    <t>Субсидии бюджетам субъектов Российской Федерации на 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2008-2012 годах на срок до 1 года</t>
  </si>
  <si>
    <t>2 02 02082 02 0000 151</t>
  </si>
  <si>
    <t>Субсидии бюджетам субъектов Российской Федерации  на  компенсацию части затрат на приобретение средств химизации</t>
  </si>
  <si>
    <t>Субсидии бюджетам субъектов Российской Федерации на закупку автотранспортных средств и коммунальной техники</t>
  </si>
  <si>
    <t>2 02 03007 02 0000 151</t>
  </si>
  <si>
    <t xml:space="preserve"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жильём ветеранов Великой Отечественной войны 1941-1945 годов" </t>
  </si>
  <si>
    <t>2 02 04999 02 0000 151</t>
  </si>
  <si>
    <t xml:space="preserve">Прочие   межбюджетные трансферты, передаваемые бюджетам субъектов Российской Федерации </t>
  </si>
  <si>
    <t>Операции по управлению остатками средств на единых счетах бюджетов</t>
  </si>
  <si>
    <t>01 06 10 00 00 0000 000</t>
  </si>
  <si>
    <t>2 02 01003 02 0000 151</t>
  </si>
  <si>
    <t>Дотации бюджетам субъектов Российской Федерации на поддержку мер по обеспечению сбалансированности бюджетов</t>
  </si>
  <si>
    <t>2 02 02008 02 0000 151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</si>
  <si>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</si>
  <si>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2 07 02000 02 0000 180</t>
  </si>
  <si>
    <t>Прочие безвозмездные поступления в бюджеты субъектов РФ</t>
  </si>
  <si>
    <t>2 18 02000 02 0000 000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</si>
  <si>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</si>
  <si>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2 19 02000 02 0000 151</t>
  </si>
  <si>
    <t xml:space="preserve"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 </t>
  </si>
  <si>
    <t>Субсидии бюджетам субъектов Российской Федерации на обеспечение жильем молодых семей</t>
  </si>
  <si>
    <t>2 02 02098 02 0000 151</t>
  </si>
  <si>
    <t>Субсидии бюджетам субъектов Российской Федерации на поддержку экономически значимых региональных программ</t>
  </si>
  <si>
    <t>2 02 02004 02 0000 151</t>
  </si>
  <si>
    <t>Субсидии бюджетам субъектов Российской  Федерации на  развитие социальной  и инженерной инфраструктуры  субъектов  Российской Федерации и муниципальных образований</t>
  </si>
  <si>
    <t>Субсидии  бюджетам  субъектов Российской Федерации на осуществление капитального ремонта гидротехнических сооружений, находящихся в собственности субъектов Российской Федерации, и бесхозяйных гидротехнических сооружений</t>
  </si>
  <si>
    <t>2 02 02029 02 0000 151</t>
  </si>
  <si>
    <t>Субсидии бюджетам субъектов Российской Федерации  на  развитие консультационной помощи</t>
  </si>
  <si>
    <t>Субсидии бюджетам субъектов Российской Федерации на строительство и модернизацию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</si>
  <si>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2 02 02042 02 0000 151     </t>
  </si>
  <si>
    <t>Субсидии бюджетам субъектов Российской Федерации на государственную поддержку внедрения комплексных мер модернизации образования</t>
  </si>
  <si>
    <t>Субсидии бюджетам субъектов Российской Федерации на обеспечение автомобильными дорогами новых микрорайонов</t>
  </si>
  <si>
    <t>2 02 02050 02 0000 151</t>
  </si>
  <si>
    <t>Субсидии бюджетам субъектов Российской Федерации на подготовку рабочх кадров и специалистов для высокотехнологичных производств, включая приобретение современного учебно-лабораторного и учебно-производственного оборудования</t>
  </si>
  <si>
    <t>Субсидии бюджетам субъектов Российской Федерации на реализацию федеральных целевых программ</t>
  </si>
  <si>
    <t>2 02 02080 02 0000 151</t>
  </si>
  <si>
    <t>Субсидии бюджетам субъектов Российской Федерации для обеспечения земельных участков коммунальной инфраструктурой в целях жилищного строительства</t>
  </si>
  <si>
    <t xml:space="preserve">2 02 02095 02 0000 151                                </t>
  </si>
  <si>
    <t>Субсидии бюджетам субъектов Российской Федерации на осуществление организационных мероприятий по обеспечению граждаг лекарственными средствами, предназначенными для лечения больных злокачественными новообразованияим лимфоидной, кроветровной и родственных им тканей, гемофилией, муковисцидозом, гипофизарным нанизмом, болезнью Гоше,рассеянным склерозом, а также после трансплантации органов и (или) тканей</t>
  </si>
  <si>
    <t>2 02 2101 02 0000 151</t>
  </si>
  <si>
    <t>2 02 02093 02 0000 151</t>
  </si>
  <si>
    <t>Субсидии бюджетам субъектов Российской Федерации на реализацию мероприятий, направленных на совершенствование организации медицинской помощи пострадавшим при дорожно-транспортных происшествиях</t>
  </si>
  <si>
    <t>Субсидии бюджетам субъектов Российской Федерации на реализацию мероприятий, направленных на формирование здорового образа жизни, включая сокращение потребления алкоголя и табака</t>
  </si>
  <si>
    <t>2 02 2102 02 0000 151</t>
  </si>
  <si>
    <t>2 02 02103 02 0000 151</t>
  </si>
  <si>
    <t>2 02 02104 02 0000 151</t>
  </si>
  <si>
    <t>Субсидии бюджетам субъектов  Российской Федерации на организацию дистанционного обучения инвалидов</t>
  </si>
  <si>
    <t>2 02 2105 02 0000 151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</si>
  <si>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лицам</t>
  </si>
  <si>
    <t>Субсидии бюджетам субъектов Российской Федерации на проведение противоаварийных мероприятий в зданиях государственных и муниципальных общеобразовательных учрежедений</t>
  </si>
  <si>
    <t>2 02 02110 02 0000 151</t>
  </si>
  <si>
    <t xml:space="preserve">  2 02 03002 02 0000 151</t>
  </si>
  <si>
    <t>Субвенции бюджетам субъектов Российской Федерации на осуществление полномочий по подготовке проведения статистических переписей</t>
  </si>
  <si>
    <t xml:space="preserve">Субвенции бюджетам субъектов Российской Федерации  на  составление (изменение  и   дополнение) списков кандидатов  в  присяжные   заседатели федеральных  судов  общей  юрисдикции в Российской Федерации  </t>
  </si>
  <si>
    <t>Субвенции бюджетам субъектов Российской Федерации на осуществление полномочий Российской Федерации в области содействия занятости населения, включая расходы по осуществлению этих полномочий</t>
  </si>
  <si>
    <t>2 02 03053 02 0000 151</t>
  </si>
  <si>
    <t>2 02 02132 02 0000 151</t>
  </si>
  <si>
    <t>Субсидии бюджетам субъектов Российской Федерации на приобретение оборудования для быстровозводимых физкультурно-оздоровительных комплексов, включая металлоконструкции и металлоизделия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</si>
  <si>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</si>
  <si>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2 02 03054 02 0000 151</t>
  </si>
  <si>
    <t>Субвенции бюджетам субъектов Российской Федерации на осуществление переданных полномочий Российской Федерации в области охраны здоровья граждан</t>
  </si>
  <si>
    <t>2 02 03060 02 0000 151</t>
  </si>
  <si>
    <t>2 02 03061 02 0000 151</t>
  </si>
  <si>
    <t>Субвенции бюджетам субъектов Российской Федерации на осуществление полномочий по оформлению и ведению спортивных паспортов</t>
  </si>
  <si>
    <t>2 02 03068 02 0000 151</t>
  </si>
  <si>
    <t>2 02 03069 02 0000 151</t>
  </si>
  <si>
    <t>2 02 03070 02 0000 151</t>
  </si>
  <si>
    <t>2 02 03071 02 0000 151</t>
  </si>
  <si>
    <t>Субсидии бюджетам бюджетной системы Российской Федерации (межбюджетные субсидии)</t>
  </si>
  <si>
    <t>Иные межбюджетные трансферты</t>
  </si>
  <si>
    <t>из них:</t>
  </si>
  <si>
    <t xml:space="preserve">НАЛОГОВЫЕ И НЕНАЛОГОВЫЕ ДОХОДЫ </t>
  </si>
  <si>
    <t xml:space="preserve">Объем иных доходов </t>
  </si>
  <si>
    <t>не превышает 10%</t>
  </si>
  <si>
    <t>% исполнения к уточненному плану</t>
  </si>
  <si>
    <t>% исполнения к первоначальному плану</t>
  </si>
  <si>
    <t>6=гр.5/гр.4</t>
  </si>
  <si>
    <t>7=гр.5/гр.3</t>
  </si>
  <si>
    <t>тыс. рублей</t>
  </si>
  <si>
    <t>Дотации бюджетам бюджетной системы Российской Федерации</t>
  </si>
  <si>
    <t>Субвенции бюджетам субъектов Российской Федерации</t>
  </si>
  <si>
    <t>Безвозмездные поступления от государственных(муниципальных) организаций</t>
  </si>
  <si>
    <t>В связи с увеличением спроса на добычу объектов животного мира</t>
  </si>
  <si>
    <t xml:space="preserve">В связи с увеличением ставок и погашением  задолженности за предыдущие периоды </t>
  </si>
  <si>
    <t xml:space="preserve">Приложение 3 
к пояснительной записке к отчету об исполнении 
областного бюджета за 2019 год
</t>
  </si>
  <si>
    <t>Причины отклонений к первоначальному плану 
свыше 10%</t>
  </si>
  <si>
    <t>Исполнено 
на 01.01.2020</t>
  </si>
  <si>
    <t>Уточнение объёмов финансовой помощи и распределение её между бюджетами субъектов Российской Федерации  производилось в соответствии с федеральными нормативно-правовыми актами  в течение 2019 года</t>
  </si>
  <si>
    <t>В связи со снижением налоговой базы крупнейших налогоплательщиков, а так же возвратом из бюджета излишне уплаченного налога</t>
  </si>
  <si>
    <t>2 02 10000 00 0000 150</t>
  </si>
  <si>
    <t>2 02 20000 00 0000 150</t>
  </si>
  <si>
    <t>2 02 30000 00 0000 150</t>
  </si>
  <si>
    <t>2 02 40000 00 0000 150</t>
  </si>
  <si>
    <r>
      <t xml:space="preserve">В связи с </t>
    </r>
    <r>
      <rPr>
        <sz val="11"/>
        <rFont val="Times New Roman"/>
        <family val="1"/>
        <charset val="204"/>
      </rPr>
      <t>поступлением в отчетном периоде разовых платежей по налогу по уточненным декларациям за 2015-2016гг. и по результатам контрольной работы.</t>
    </r>
  </si>
  <si>
    <t>Утверждено законом ТО от 25.12.2018 № 151-ОЗ (первоначально)</t>
  </si>
  <si>
    <t>Утверждено законом ТО от 25.12.2018 № 151-ОЗ (в ред. от 25.12.2019)</t>
  </si>
  <si>
    <t>Сведения за 2019 год о фактических поступлениях доходов в областной бюджет по видам доходов
 в сравнении с первоначальным планом и с уточненными плановыми значениями</t>
  </si>
  <si>
    <t>В связи с увеличением объемов добычи прочих полезных ископаемых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</si>
</sst>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33">
    <font>
      <sz val="10"/>
      <name val="Arial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b/>
      <sz val="11"/>
      <name val="Times New Roman CYR"/>
      <charset val="204"/>
    </font>
    <font>
      <sz val="11"/>
      <name val="Times New Roman Cyr"/>
      <charset val="204"/>
    </font>
    <font>
      <b/>
      <sz val="13"/>
      <name val="Times New Roman CYR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name val="Times New Roman"/>
      <family val="1"/>
    </font>
    <font>
      <sz val="10"/>
      <name val="Arial Cyr"/>
      <charset val="204"/>
    </font>
    <font>
      <b/>
      <sz val="10"/>
      <color indexed="22"/>
      <name val="Times New Roman Cyr"/>
      <family val="1"/>
      <charset val="204"/>
    </font>
    <font>
      <b/>
      <sz val="10"/>
      <color indexed="10"/>
      <name val="Times New Roman Cyr"/>
      <family val="1"/>
      <charset val="204"/>
    </font>
    <font>
      <sz val="11"/>
      <color indexed="10"/>
      <name val="Times New Roman CYR"/>
      <charset val="204"/>
    </font>
    <font>
      <sz val="8"/>
      <name val="Arial Cyr"/>
      <charset val="204"/>
    </font>
    <font>
      <sz val="12.5"/>
      <name val="Arial Cyr"/>
      <charset val="204"/>
    </font>
    <font>
      <b/>
      <sz val="10"/>
      <color indexed="9"/>
      <name val="Times New Roman CYR"/>
      <family val="1"/>
      <charset val="204"/>
    </font>
    <font>
      <sz val="10"/>
      <color indexed="9"/>
      <name val="Times New Roman CYR"/>
      <family val="1"/>
      <charset val="204"/>
    </font>
    <font>
      <sz val="13"/>
      <name val="Times New Roman CYR"/>
      <charset val="204"/>
    </font>
    <font>
      <sz val="13"/>
      <name val="Arial Cyr"/>
      <charset val="204"/>
    </font>
    <font>
      <i/>
      <sz val="10"/>
      <name val="Times New Roman CYR"/>
      <charset val="204"/>
    </font>
    <font>
      <b/>
      <sz val="13"/>
      <color theme="0"/>
      <name val="Times New Roman"/>
      <family val="1"/>
    </font>
    <font>
      <sz val="11"/>
      <color rgb="FF000000"/>
      <name val="Times New Roman"/>
      <family val="1"/>
      <charset val="204"/>
    </font>
    <font>
      <sz val="12"/>
      <name val="Times New Roman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/>
    <xf numFmtId="0" fontId="6" fillId="0" borderId="0" xfId="0" applyFont="1"/>
    <xf numFmtId="0" fontId="9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4" xfId="0" applyFont="1" applyBorder="1"/>
    <xf numFmtId="0" fontId="5" fillId="0" borderId="0" xfId="0" applyFont="1" applyFill="1" applyBorder="1" applyAlignment="1">
      <alignment horizontal="center" wrapText="1"/>
    </xf>
    <xf numFmtId="164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Border="1" applyAlignment="1">
      <alignment horizontal="left" indent="2"/>
    </xf>
    <xf numFmtId="0" fontId="4" fillId="0" borderId="0" xfId="0" applyFont="1" applyAlignment="1"/>
    <xf numFmtId="0" fontId="0" fillId="0" borderId="0" xfId="0" applyFill="1" applyAlignment="1"/>
    <xf numFmtId="0" fontId="6" fillId="0" borderId="0" xfId="0" applyFont="1" applyAlignment="1"/>
    <xf numFmtId="0" fontId="11" fillId="0" borderId="0" xfId="0" applyFont="1"/>
    <xf numFmtId="0" fontId="11" fillId="0" borderId="0" xfId="0" applyFont="1" applyAlignment="1">
      <alignment vertical="center" wrapText="1"/>
    </xf>
    <xf numFmtId="0" fontId="11" fillId="0" borderId="4" xfId="0" applyFont="1" applyBorder="1" applyAlignment="1">
      <alignment horizontal="right" vertical="center"/>
    </xf>
    <xf numFmtId="0" fontId="15" fillId="0" borderId="0" xfId="0" applyFont="1"/>
    <xf numFmtId="164" fontId="3" fillId="0" borderId="5" xfId="0" applyNumberFormat="1" applyFont="1" applyFill="1" applyBorder="1" applyAlignment="1">
      <alignment vertical="center"/>
    </xf>
    <xf numFmtId="0" fontId="10" fillId="0" borderId="5" xfId="0" applyFont="1" applyFill="1" applyBorder="1"/>
    <xf numFmtId="0" fontId="11" fillId="0" borderId="5" xfId="0" applyFont="1" applyFill="1" applyBorder="1"/>
    <xf numFmtId="0" fontId="11" fillId="0" borderId="6" xfId="0" applyFont="1" applyFill="1" applyBorder="1"/>
    <xf numFmtId="0" fontId="15" fillId="0" borderId="0" xfId="0" applyFont="1" applyFill="1"/>
    <xf numFmtId="0" fontId="13" fillId="0" borderId="0" xfId="0" applyFont="1" applyFill="1"/>
    <xf numFmtId="0" fontId="4" fillId="0" borderId="0" xfId="0" applyFont="1" applyFill="1"/>
    <xf numFmtId="0" fontId="11" fillId="0" borderId="0" xfId="0" applyFont="1" applyBorder="1" applyAlignment="1">
      <alignment horizontal="right" vertical="center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Border="1"/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164" fontId="6" fillId="0" borderId="0" xfId="0" applyNumberFormat="1" applyFont="1" applyAlignment="1"/>
    <xf numFmtId="0" fontId="6" fillId="0" borderId="0" xfId="0" applyFont="1" applyFill="1" applyAlignment="1"/>
    <xf numFmtId="0" fontId="6" fillId="0" borderId="0" xfId="0" applyFont="1" applyFill="1"/>
    <xf numFmtId="0" fontId="11" fillId="0" borderId="4" xfId="0" applyNumberFormat="1" applyFont="1" applyBorder="1" applyAlignment="1">
      <alignment horizontal="right" vertical="center"/>
    </xf>
    <xf numFmtId="0" fontId="18" fillId="0" borderId="0" xfId="0" applyFont="1"/>
    <xf numFmtId="164" fontId="4" fillId="0" borderId="0" xfId="0" applyNumberFormat="1" applyFont="1" applyAlignment="1"/>
    <xf numFmtId="0" fontId="4" fillId="2" borderId="0" xfId="0" applyFont="1" applyFill="1" applyAlignment="1"/>
    <xf numFmtId="1" fontId="7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164" fontId="3" fillId="0" borderId="9" xfId="0" applyNumberFormat="1" applyFont="1" applyFill="1" applyBorder="1" applyAlignment="1">
      <alignment vertical="center"/>
    </xf>
    <xf numFmtId="1" fontId="7" fillId="0" borderId="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1" fontId="8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64" fontId="11" fillId="0" borderId="5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0" fontId="11" fillId="0" borderId="10" xfId="0" applyFont="1" applyBorder="1" applyAlignment="1">
      <alignment horizontal="right" vertical="center"/>
    </xf>
    <xf numFmtId="164" fontId="2" fillId="0" borderId="2" xfId="0" applyNumberFormat="1" applyFont="1" applyFill="1" applyBorder="1" applyAlignment="1">
      <alignment vertical="center"/>
    </xf>
    <xf numFmtId="164" fontId="3" fillId="0" borderId="2" xfId="0" applyNumberFormat="1" applyFont="1" applyFill="1" applyBorder="1" applyAlignment="1">
      <alignment vertical="center"/>
    </xf>
    <xf numFmtId="164" fontId="6" fillId="0" borderId="0" xfId="0" applyNumberFormat="1" applyFont="1" applyFill="1" applyAlignment="1"/>
    <xf numFmtId="0" fontId="3" fillId="0" borderId="2" xfId="0" applyFont="1" applyFill="1" applyBorder="1" applyAlignment="1">
      <alignment vertical="center"/>
    </xf>
    <xf numFmtId="0" fontId="11" fillId="2" borderId="2" xfId="0" applyFont="1" applyFill="1" applyBorder="1" applyAlignment="1">
      <alignment vertical="center"/>
    </xf>
    <xf numFmtId="0" fontId="11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11" fillId="2" borderId="1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/>
    </xf>
    <xf numFmtId="164" fontId="21" fillId="0" borderId="0" xfId="0" applyNumberFormat="1" applyFont="1" applyAlignment="1"/>
    <xf numFmtId="164" fontId="20" fillId="0" borderId="0" xfId="0" applyNumberFormat="1" applyFont="1" applyFill="1" applyAlignment="1"/>
    <xf numFmtId="164" fontId="3" fillId="0" borderId="8" xfId="0" applyNumberFormat="1" applyFont="1" applyFill="1" applyBorder="1" applyAlignment="1">
      <alignment vertical="center"/>
    </xf>
    <xf numFmtId="164" fontId="3" fillId="0" borderId="2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Fill="1" applyAlignment="1">
      <alignment vertical="center"/>
    </xf>
    <xf numFmtId="164" fontId="10" fillId="0" borderId="2" xfId="0" applyNumberFormat="1" applyFont="1" applyFill="1" applyBorder="1" applyAlignment="1">
      <alignment vertical="center"/>
    </xf>
    <xf numFmtId="165" fontId="10" fillId="0" borderId="2" xfId="0" applyNumberFormat="1" applyFont="1" applyFill="1" applyBorder="1" applyAlignment="1">
      <alignment vertical="center"/>
    </xf>
    <xf numFmtId="164" fontId="10" fillId="2" borderId="2" xfId="0" applyNumberFormat="1" applyFont="1" applyFill="1" applyBorder="1" applyAlignment="1">
      <alignment vertical="center"/>
    </xf>
    <xf numFmtId="164" fontId="11" fillId="2" borderId="2" xfId="0" applyNumberFormat="1" applyFont="1" applyFill="1" applyBorder="1" applyAlignment="1">
      <alignment vertical="center"/>
    </xf>
    <xf numFmtId="164" fontId="11" fillId="2" borderId="11" xfId="0" applyNumberFormat="1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vertical="center"/>
    </xf>
    <xf numFmtId="164" fontId="13" fillId="0" borderId="0" xfId="0" applyNumberFormat="1" applyFont="1" applyFill="1" applyAlignment="1">
      <alignment vertical="center"/>
    </xf>
    <xf numFmtId="164" fontId="3" fillId="0" borderId="2" xfId="0" applyNumberFormat="1" applyFont="1" applyFill="1" applyBorder="1" applyAlignment="1">
      <alignment vertical="center" readingOrder="1"/>
    </xf>
    <xf numFmtId="164" fontId="11" fillId="0" borderId="2" xfId="0" applyNumberFormat="1" applyFont="1" applyFill="1" applyBorder="1" applyAlignment="1">
      <alignment vertical="center"/>
    </xf>
    <xf numFmtId="164" fontId="11" fillId="0" borderId="11" xfId="0" applyNumberFormat="1" applyFont="1" applyFill="1" applyBorder="1" applyAlignment="1">
      <alignment vertical="center"/>
    </xf>
    <xf numFmtId="0" fontId="11" fillId="0" borderId="12" xfId="0" applyNumberFormat="1" applyFont="1" applyBorder="1" applyAlignment="1">
      <alignment horizontal="right" vertical="center"/>
    </xf>
    <xf numFmtId="0" fontId="2" fillId="2" borderId="13" xfId="0" applyFont="1" applyFill="1" applyBorder="1" applyAlignment="1">
      <alignment vertical="center" wrapText="1"/>
    </xf>
    <xf numFmtId="164" fontId="11" fillId="2" borderId="13" xfId="0" applyNumberFormat="1" applyFont="1" applyFill="1" applyBorder="1" applyAlignment="1">
      <alignment vertical="center"/>
    </xf>
    <xf numFmtId="164" fontId="11" fillId="0" borderId="13" xfId="0" applyNumberFormat="1" applyFont="1" applyFill="1" applyBorder="1" applyAlignment="1">
      <alignment vertical="center"/>
    </xf>
    <xf numFmtId="0" fontId="11" fillId="0" borderId="14" xfId="0" applyFont="1" applyFill="1" applyBorder="1"/>
    <xf numFmtId="1" fontId="3" fillId="0" borderId="12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 wrapText="1"/>
    </xf>
    <xf numFmtId="164" fontId="7" fillId="0" borderId="13" xfId="0" applyNumberFormat="1" applyFont="1" applyFill="1" applyBorder="1" applyAlignment="1">
      <alignment vertical="center"/>
    </xf>
    <xf numFmtId="164" fontId="3" fillId="0" borderId="14" xfId="0" applyNumberFormat="1" applyFont="1" applyFill="1" applyBorder="1" applyAlignment="1">
      <alignment vertical="center"/>
    </xf>
    <xf numFmtId="0" fontId="2" fillId="0" borderId="15" xfId="0" applyFont="1" applyBorder="1"/>
    <xf numFmtId="0" fontId="3" fillId="0" borderId="16" xfId="0" applyFont="1" applyFill="1" applyBorder="1" applyAlignment="1">
      <alignment horizontal="left" vertical="center" wrapText="1"/>
    </xf>
    <xf numFmtId="164" fontId="10" fillId="0" borderId="16" xfId="0" applyNumberFormat="1" applyFont="1" applyFill="1" applyBorder="1" applyAlignment="1">
      <alignment vertical="center"/>
    </xf>
    <xf numFmtId="164" fontId="10" fillId="0" borderId="17" xfId="0" applyNumberFormat="1" applyFont="1" applyFill="1" applyBorder="1" applyAlignment="1">
      <alignment vertical="center"/>
    </xf>
    <xf numFmtId="0" fontId="14" fillId="0" borderId="18" xfId="0" applyFont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left" vertical="center" wrapText="1"/>
    </xf>
    <xf numFmtId="164" fontId="14" fillId="0" borderId="1" xfId="0" applyNumberFormat="1" applyFont="1" applyFill="1" applyBorder="1" applyAlignment="1">
      <alignment vertical="center"/>
    </xf>
    <xf numFmtId="164" fontId="11" fillId="0" borderId="19" xfId="0" applyNumberFormat="1" applyFont="1" applyFill="1" applyBorder="1" applyAlignment="1">
      <alignment vertical="center"/>
    </xf>
    <xf numFmtId="3" fontId="14" fillId="0" borderId="1" xfId="0" applyNumberFormat="1" applyFont="1" applyFill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164" fontId="17" fillId="0" borderId="1" xfId="0" applyNumberFormat="1" applyFont="1" applyFill="1" applyBorder="1" applyAlignment="1">
      <alignment vertical="center"/>
    </xf>
    <xf numFmtId="0" fontId="14" fillId="0" borderId="18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vertical="center"/>
    </xf>
    <xf numFmtId="0" fontId="16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9" fontId="14" fillId="0" borderId="1" xfId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 wrapText="1"/>
    </xf>
    <xf numFmtId="0" fontId="14" fillId="0" borderId="18" xfId="0" applyFont="1" applyFill="1" applyBorder="1" applyAlignment="1">
      <alignment horizontal="left" vertical="center"/>
    </xf>
    <xf numFmtId="164" fontId="8" fillId="0" borderId="1" xfId="0" applyNumberFormat="1" applyFont="1" applyFill="1" applyBorder="1" applyAlignment="1">
      <alignment vertical="center"/>
    </xf>
    <xf numFmtId="0" fontId="14" fillId="0" borderId="1" xfId="0" applyFont="1" applyBorder="1" applyAlignment="1">
      <alignment horizontal="justify"/>
    </xf>
    <xf numFmtId="0" fontId="14" fillId="0" borderId="1" xfId="0" applyNumberFormat="1" applyFont="1" applyBorder="1" applyAlignment="1">
      <alignment horizontal="justify"/>
    </xf>
    <xf numFmtId="9" fontId="14" fillId="0" borderId="1" xfId="1" applyFont="1" applyBorder="1" applyAlignment="1">
      <alignment horizontal="left" vertical="center" wrapText="1"/>
    </xf>
    <xf numFmtId="9" fontId="14" fillId="0" borderId="1" xfId="1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9" fontId="14" fillId="2" borderId="1" xfId="1" applyFont="1" applyFill="1" applyBorder="1" applyAlignment="1">
      <alignment vertical="center" wrapText="1"/>
    </xf>
    <xf numFmtId="0" fontId="6" fillId="0" borderId="1" xfId="0" applyFont="1" applyBorder="1"/>
    <xf numFmtId="0" fontId="14" fillId="0" borderId="1" xfId="0" applyFont="1" applyFill="1" applyBorder="1" applyAlignment="1">
      <alignment horizontal="justify" vertical="center" wrapText="1"/>
    </xf>
    <xf numFmtId="164" fontId="22" fillId="0" borderId="19" xfId="0" applyNumberFormat="1" applyFont="1" applyFill="1" applyBorder="1" applyAlignment="1">
      <alignment vertical="center"/>
    </xf>
    <xf numFmtId="0" fontId="14" fillId="0" borderId="1" xfId="0" applyNumberFormat="1" applyFont="1" applyFill="1" applyBorder="1" applyAlignment="1">
      <alignment vertical="center" wrapText="1"/>
    </xf>
    <xf numFmtId="0" fontId="2" fillId="0" borderId="18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164" fontId="3" fillId="0" borderId="1" xfId="0" applyNumberFormat="1" applyFont="1" applyFill="1" applyBorder="1" applyAlignment="1">
      <alignment vertical="center"/>
    </xf>
    <xf numFmtId="164" fontId="10" fillId="0" borderId="19" xfId="0" applyNumberFormat="1" applyFont="1" applyFill="1" applyBorder="1" applyAlignment="1">
      <alignment vertical="center"/>
    </xf>
    <xf numFmtId="9" fontId="14" fillId="0" borderId="18" xfId="1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9" fontId="17" fillId="0" borderId="18" xfId="1" applyFont="1" applyBorder="1" applyAlignment="1">
      <alignment horizontal="center" vertical="center"/>
    </xf>
    <xf numFmtId="9" fontId="17" fillId="0" borderId="1" xfId="1" applyFont="1" applyFill="1" applyBorder="1" applyAlignment="1">
      <alignment vertical="center" wrapText="1"/>
    </xf>
    <xf numFmtId="1" fontId="10" fillId="0" borderId="18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9" fontId="14" fillId="0" borderId="20" xfId="1" applyFont="1" applyFill="1" applyBorder="1" applyAlignment="1">
      <alignment vertical="center" wrapText="1"/>
    </xf>
    <xf numFmtId="9" fontId="14" fillId="0" borderId="3" xfId="1" applyFont="1" applyBorder="1" applyAlignment="1">
      <alignment horizontal="center" vertical="center"/>
    </xf>
    <xf numFmtId="3" fontId="14" fillId="0" borderId="3" xfId="0" applyNumberFormat="1" applyFont="1" applyFill="1" applyBorder="1" applyAlignment="1">
      <alignment horizontal="left" vertical="center" wrapText="1"/>
    </xf>
    <xf numFmtId="3" fontId="14" fillId="0" borderId="0" xfId="0" applyNumberFormat="1" applyFont="1" applyFill="1" applyBorder="1" applyAlignment="1">
      <alignment horizontal="left" vertical="center" wrapText="1"/>
    </xf>
    <xf numFmtId="0" fontId="15" fillId="2" borderId="0" xfId="0" applyFont="1" applyFill="1"/>
    <xf numFmtId="3" fontId="15" fillId="2" borderId="0" xfId="0" applyNumberFormat="1" applyFont="1" applyFill="1"/>
    <xf numFmtId="0" fontId="24" fillId="0" borderId="0" xfId="0" applyFont="1" applyAlignment="1">
      <alignment vertical="center"/>
    </xf>
    <xf numFmtId="0" fontId="15" fillId="2" borderId="0" xfId="0" applyFont="1" applyFill="1" applyAlignment="1"/>
    <xf numFmtId="3" fontId="14" fillId="0" borderId="3" xfId="0" applyNumberFormat="1" applyFont="1" applyFill="1" applyBorder="1" applyAlignment="1">
      <alignment vertical="center" wrapText="1"/>
    </xf>
    <xf numFmtId="1" fontId="7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1" fontId="8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1" fontId="8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3" xfId="0" applyFont="1" applyBorder="1"/>
    <xf numFmtId="0" fontId="14" fillId="0" borderId="3" xfId="0" applyFont="1" applyFill="1" applyBorder="1" applyAlignment="1">
      <alignment horizontal="center" vertical="center"/>
    </xf>
    <xf numFmtId="0" fontId="6" fillId="2" borderId="0" xfId="0" applyFont="1" applyFill="1" applyAlignment="1"/>
    <xf numFmtId="3" fontId="9" fillId="2" borderId="0" xfId="0" applyNumberFormat="1" applyFont="1" applyFill="1" applyAlignment="1">
      <alignment horizontal="right" vertical="center"/>
    </xf>
    <xf numFmtId="164" fontId="25" fillId="2" borderId="0" xfId="0" applyNumberFormat="1" applyFont="1" applyFill="1" applyAlignment="1"/>
    <xf numFmtId="0" fontId="25" fillId="2" borderId="0" xfId="0" applyFont="1" applyFill="1" applyAlignment="1"/>
    <xf numFmtId="14" fontId="15" fillId="2" borderId="0" xfId="0" applyNumberFormat="1" applyFont="1" applyFill="1" applyBorder="1" applyAlignment="1"/>
    <xf numFmtId="0" fontId="19" fillId="0" borderId="0" xfId="0" applyFont="1"/>
    <xf numFmtId="3" fontId="15" fillId="2" borderId="0" xfId="0" applyNumberFormat="1" applyFont="1" applyFill="1" applyAlignment="1">
      <alignment horizontal="right"/>
    </xf>
    <xf numFmtId="164" fontId="4" fillId="0" borderId="3" xfId="0" applyNumberFormat="1" applyFont="1" applyBorder="1" applyAlignment="1"/>
    <xf numFmtId="164" fontId="26" fillId="2" borderId="3" xfId="0" applyNumberFormat="1" applyFont="1" applyFill="1" applyBorder="1" applyAlignment="1"/>
    <xf numFmtId="1" fontId="7" fillId="3" borderId="3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vertical="center" wrapText="1"/>
    </xf>
    <xf numFmtId="3" fontId="17" fillId="3" borderId="3" xfId="0" applyNumberFormat="1" applyFont="1" applyFill="1" applyBorder="1" applyAlignment="1">
      <alignment vertical="center" wrapText="1"/>
    </xf>
    <xf numFmtId="0" fontId="17" fillId="3" borderId="3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3" fontId="14" fillId="4" borderId="3" xfId="0" applyNumberFormat="1" applyFont="1" applyFill="1" applyBorder="1" applyAlignment="1">
      <alignment vertical="center" wrapText="1"/>
    </xf>
    <xf numFmtId="0" fontId="2" fillId="4" borderId="3" xfId="0" applyFont="1" applyFill="1" applyBorder="1" applyAlignment="1">
      <alignment horizontal="left" vertical="center" wrapText="1"/>
    </xf>
    <xf numFmtId="164" fontId="30" fillId="0" borderId="0" xfId="0" applyNumberFormat="1" applyFont="1" applyFill="1" applyBorder="1" applyAlignment="1">
      <alignment horizontal="left" indent="2"/>
    </xf>
    <xf numFmtId="164" fontId="3" fillId="0" borderId="3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11" fillId="2" borderId="3" xfId="0" applyNumberFormat="1" applyFont="1" applyFill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center" vertical="center" wrapText="1"/>
    </xf>
    <xf numFmtId="164" fontId="14" fillId="2" borderId="3" xfId="0" applyNumberFormat="1" applyFont="1" applyFill="1" applyBorder="1" applyAlignment="1">
      <alignment horizontal="center" vertical="center" wrapText="1"/>
    </xf>
    <xf numFmtId="164" fontId="11" fillId="4" borderId="3" xfId="0" applyNumberFormat="1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 vertical="center"/>
    </xf>
    <xf numFmtId="164" fontId="14" fillId="4" borderId="3" xfId="0" applyNumberFormat="1" applyFont="1" applyFill="1" applyBorder="1" applyAlignment="1">
      <alignment horizontal="center" vertical="center"/>
    </xf>
    <xf numFmtId="164" fontId="14" fillId="2" borderId="3" xfId="0" applyNumberFormat="1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center" vertical="center"/>
    </xf>
    <xf numFmtId="164" fontId="10" fillId="3" borderId="3" xfId="0" applyNumberFormat="1" applyFont="1" applyFill="1" applyBorder="1" applyAlignment="1">
      <alignment horizontal="center" vertical="center"/>
    </xf>
    <xf numFmtId="164" fontId="17" fillId="3" borderId="3" xfId="0" applyNumberFormat="1" applyFont="1" applyFill="1" applyBorder="1" applyAlignment="1">
      <alignment horizontal="center" vertical="center"/>
    </xf>
    <xf numFmtId="164" fontId="10" fillId="2" borderId="3" xfId="0" applyNumberFormat="1" applyFont="1" applyFill="1" applyBorder="1" applyAlignment="1">
      <alignment horizontal="center" vertical="center"/>
    </xf>
    <xf numFmtId="1" fontId="8" fillId="4" borderId="3" xfId="0" applyNumberFormat="1" applyFont="1" applyFill="1" applyBorder="1" applyAlignment="1">
      <alignment horizontal="center" vertical="center"/>
    </xf>
    <xf numFmtId="165" fontId="27" fillId="2" borderId="3" xfId="0" applyNumberFormat="1" applyFont="1" applyFill="1" applyBorder="1" applyAlignment="1">
      <alignment horizontal="center" vertical="center"/>
    </xf>
    <xf numFmtId="0" fontId="29" fillId="0" borderId="0" xfId="0" applyFont="1" applyFill="1" applyAlignment="1">
      <alignment horizontal="right"/>
    </xf>
    <xf numFmtId="14" fontId="15" fillId="2" borderId="0" xfId="0" applyNumberFormat="1" applyFont="1" applyFill="1" applyBorder="1" applyAlignment="1">
      <alignment horizontal="left" wrapText="1"/>
    </xf>
    <xf numFmtId="0" fontId="14" fillId="0" borderId="3" xfId="0" applyFont="1" applyBorder="1" applyAlignment="1">
      <alignment horizontal="left" vertical="center" wrapText="1"/>
    </xf>
    <xf numFmtId="164" fontId="9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Alignment="1">
      <alignment vertical="center"/>
    </xf>
    <xf numFmtId="0" fontId="14" fillId="5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/>
    </xf>
    <xf numFmtId="0" fontId="14" fillId="5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31" fillId="0" borderId="3" xfId="0" applyFont="1" applyBorder="1" applyAlignment="1">
      <alignment horizontal="left" vertical="center" wrapText="1"/>
    </xf>
    <xf numFmtId="164" fontId="4" fillId="3" borderId="3" xfId="0" applyNumberFormat="1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14" fontId="15" fillId="2" borderId="0" xfId="0" applyNumberFormat="1" applyFont="1" applyFill="1" applyBorder="1" applyAlignment="1">
      <alignment horizontal="left" wrapText="1"/>
    </xf>
    <xf numFmtId="0" fontId="27" fillId="0" borderId="0" xfId="0" applyFont="1" applyAlignment="1">
      <alignment horizontal="left" vertical="top" wrapText="1" indent="2"/>
    </xf>
    <xf numFmtId="0" fontId="14" fillId="0" borderId="23" xfId="0" applyFont="1" applyBorder="1" applyAlignment="1">
      <alignment horizontal="left" vertical="center" wrapText="1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14" fontId="15" fillId="2" borderId="0" xfId="0" applyNumberFormat="1" applyFont="1" applyFill="1" applyBorder="1" applyAlignment="1">
      <alignment horizontal="left" wrapText="1"/>
    </xf>
    <xf numFmtId="0" fontId="15" fillId="2" borderId="3" xfId="0" applyFont="1" applyFill="1" applyBorder="1" applyAlignment="1">
      <alignment horizontal="left" wrapText="1"/>
    </xf>
    <xf numFmtId="0" fontId="28" fillId="0" borderId="3" xfId="0" applyFont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5" fillId="2" borderId="0" xfId="0" applyFont="1" applyFill="1" applyAlignment="1">
      <alignment horizontal="center" wrapText="1"/>
    </xf>
    <xf numFmtId="0" fontId="0" fillId="0" borderId="0" xfId="0" applyFont="1" applyAlignment="1">
      <alignment horizontal="center"/>
    </xf>
    <xf numFmtId="0" fontId="15" fillId="2" borderId="20" xfId="0" applyFont="1" applyFill="1" applyBorder="1" applyAlignment="1">
      <alignment horizontal="center"/>
    </xf>
    <xf numFmtId="0" fontId="15" fillId="2" borderId="22" xfId="0" applyFont="1" applyFill="1" applyBorder="1" applyAlignment="1">
      <alignment horizontal="center"/>
    </xf>
    <xf numFmtId="0" fontId="15" fillId="2" borderId="21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3" fontId="9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15" fillId="0" borderId="0" xfId="0" applyFont="1" applyAlignment="1">
      <alignment horizontal="right"/>
    </xf>
    <xf numFmtId="0" fontId="32" fillId="0" borderId="0" xfId="0" applyFont="1" applyAlignment="1">
      <alignment horizontal="left" vertical="top" wrapText="1" indent="2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18"/>
  <sheetViews>
    <sheetView tabSelected="1" view="pageBreakPreview" topLeftCell="A19" zoomScale="136" zoomScaleNormal="118" zoomScaleSheetLayoutView="136" workbookViewId="0">
      <selection activeCell="C24" sqref="C24"/>
    </sheetView>
  </sheetViews>
  <sheetFormatPr defaultColWidth="9.42578125" defaultRowHeight="15"/>
  <cols>
    <col min="1" max="1" width="22.42578125" style="4" customWidth="1"/>
    <col min="2" max="2" width="23.28515625" style="2" customWidth="1"/>
    <col min="3" max="3" width="16.85546875" style="2" customWidth="1"/>
    <col min="4" max="4" width="18.5703125" style="67" customWidth="1"/>
    <col min="5" max="5" width="17" style="67" customWidth="1"/>
    <col min="6" max="6" width="15.85546875" style="67" customWidth="1"/>
    <col min="7" max="7" width="17.42578125" style="27" customWidth="1"/>
    <col min="8" max="8" width="24.28515625" style="14" customWidth="1"/>
    <col min="9" max="9" width="21" style="14" customWidth="1"/>
    <col min="10" max="32" width="9.42578125" style="14"/>
    <col min="33" max="16384" width="9.42578125" style="4"/>
  </cols>
  <sheetData>
    <row r="1" spans="1:32" ht="47.25" customHeight="1">
      <c r="F1" s="221" t="s">
        <v>406</v>
      </c>
      <c r="G1" s="221"/>
      <c r="H1" s="221"/>
    </row>
    <row r="2" spans="1:32" ht="43.5" customHeight="1">
      <c r="A2" s="209" t="s">
        <v>418</v>
      </c>
      <c r="B2" s="209"/>
      <c r="C2" s="209"/>
      <c r="D2" s="209"/>
      <c r="E2" s="209"/>
      <c r="F2" s="209"/>
      <c r="G2" s="209"/>
      <c r="H2" s="210"/>
      <c r="I2" s="15"/>
    </row>
    <row r="3" spans="1:32" ht="27" customHeight="1">
      <c r="H3" s="183" t="s">
        <v>400</v>
      </c>
    </row>
    <row r="4" spans="1:32" ht="71.25" customHeight="1">
      <c r="A4" s="31" t="s">
        <v>152</v>
      </c>
      <c r="B4" s="3" t="s">
        <v>153</v>
      </c>
      <c r="C4" s="32" t="s">
        <v>416</v>
      </c>
      <c r="D4" s="32" t="s">
        <v>417</v>
      </c>
      <c r="E4" s="32" t="s">
        <v>408</v>
      </c>
      <c r="F4" s="32" t="s">
        <v>396</v>
      </c>
      <c r="G4" s="32" t="s">
        <v>397</v>
      </c>
      <c r="H4" s="32" t="s">
        <v>407</v>
      </c>
    </row>
    <row r="5" spans="1:32" ht="21" customHeight="1">
      <c r="A5" s="31">
        <v>1</v>
      </c>
      <c r="B5" s="3">
        <v>2</v>
      </c>
      <c r="C5" s="32">
        <v>3</v>
      </c>
      <c r="D5" s="32">
        <v>4</v>
      </c>
      <c r="E5" s="32">
        <v>5</v>
      </c>
      <c r="F5" s="32" t="s">
        <v>398</v>
      </c>
      <c r="G5" s="32" t="s">
        <v>399</v>
      </c>
      <c r="H5" s="32">
        <v>8</v>
      </c>
    </row>
    <row r="6" spans="1:32" ht="51" customHeight="1">
      <c r="A6" s="138" t="s">
        <v>154</v>
      </c>
      <c r="B6" s="144" t="s">
        <v>393</v>
      </c>
      <c r="C6" s="165">
        <v>50302650.899999999</v>
      </c>
      <c r="D6" s="165">
        <v>50340818.299999997</v>
      </c>
      <c r="E6" s="165">
        <v>49225498.600000001</v>
      </c>
      <c r="F6" s="165">
        <f>E6/D6*100</f>
        <v>97.784462514388665</v>
      </c>
      <c r="G6" s="165">
        <f>E6/C6*100</f>
        <v>97.858656987797048</v>
      </c>
      <c r="H6" s="154"/>
    </row>
    <row r="7" spans="1:32" ht="14.25">
      <c r="A7" s="138"/>
      <c r="B7" s="144" t="s">
        <v>392</v>
      </c>
      <c r="C7" s="165"/>
      <c r="D7" s="165"/>
      <c r="E7" s="165"/>
      <c r="F7" s="165"/>
      <c r="G7" s="165"/>
      <c r="H7" s="154"/>
    </row>
    <row r="8" spans="1:32" ht="37.5" customHeight="1">
      <c r="A8" s="138" t="s">
        <v>155</v>
      </c>
      <c r="B8" s="139" t="s">
        <v>126</v>
      </c>
      <c r="C8" s="166">
        <v>33437998.5</v>
      </c>
      <c r="D8" s="166">
        <v>33437998.5</v>
      </c>
      <c r="E8" s="166">
        <v>31752755.5</v>
      </c>
      <c r="F8" s="165">
        <f t="shared" ref="F8:F14" si="0">E8/D8*100</f>
        <v>94.960096071539695</v>
      </c>
      <c r="G8" s="166">
        <f t="shared" ref="G8:G26" si="1">E8/C8*100</f>
        <v>94.960096071539695</v>
      </c>
      <c r="H8" s="155">
        <f>C8+C11+C13+C15+C19</f>
        <v>48877868.5</v>
      </c>
      <c r="I8" s="40"/>
    </row>
    <row r="9" spans="1:32" ht="112.5" customHeight="1">
      <c r="A9" s="140" t="s">
        <v>156</v>
      </c>
      <c r="B9" s="141" t="s">
        <v>127</v>
      </c>
      <c r="C9" s="167">
        <v>17886424.399999999</v>
      </c>
      <c r="D9" s="167">
        <v>17886424.399999999</v>
      </c>
      <c r="E9" s="167">
        <v>15805715</v>
      </c>
      <c r="F9" s="167">
        <f t="shared" si="0"/>
        <v>88.367102594300519</v>
      </c>
      <c r="G9" s="167">
        <f t="shared" si="1"/>
        <v>88.367102594300519</v>
      </c>
      <c r="H9" s="185" t="s">
        <v>410</v>
      </c>
      <c r="I9" s="40"/>
    </row>
    <row r="10" spans="1:32" s="5" customFormat="1" ht="35.25" customHeight="1">
      <c r="A10" s="140" t="s">
        <v>157</v>
      </c>
      <c r="B10" s="141" t="s">
        <v>128</v>
      </c>
      <c r="C10" s="167">
        <v>15551574.1</v>
      </c>
      <c r="D10" s="167">
        <v>15551574.1</v>
      </c>
      <c r="E10" s="167">
        <v>15947040.5</v>
      </c>
      <c r="F10" s="167">
        <f t="shared" si="0"/>
        <v>102.54293486599533</v>
      </c>
      <c r="G10" s="167">
        <f t="shared" si="1"/>
        <v>102.54293486599533</v>
      </c>
      <c r="H10" s="193"/>
      <c r="I10" s="147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</row>
    <row r="11" spans="1:32" s="5" customFormat="1" ht="75.75" customHeight="1">
      <c r="A11" s="138" t="s">
        <v>158</v>
      </c>
      <c r="B11" s="139" t="s">
        <v>122</v>
      </c>
      <c r="C11" s="166">
        <f>C12</f>
        <v>7028070.9000000004</v>
      </c>
      <c r="D11" s="166">
        <f>D12</f>
        <v>7028070.9000000004</v>
      </c>
      <c r="E11" s="166">
        <f>E12</f>
        <v>6881032.7999999998</v>
      </c>
      <c r="F11" s="165">
        <f t="shared" si="0"/>
        <v>97.907845522730838</v>
      </c>
      <c r="G11" s="166">
        <f t="shared" si="1"/>
        <v>97.907845522730838</v>
      </c>
      <c r="H11" s="193"/>
      <c r="I11" s="147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</row>
    <row r="12" spans="1:32" ht="78.75" customHeight="1">
      <c r="A12" s="140" t="s">
        <v>159</v>
      </c>
      <c r="B12" s="141" t="s">
        <v>129</v>
      </c>
      <c r="C12" s="167">
        <v>7028070.9000000004</v>
      </c>
      <c r="D12" s="167">
        <v>7028070.9000000004</v>
      </c>
      <c r="E12" s="167">
        <v>6881032.7999999998</v>
      </c>
      <c r="F12" s="167">
        <f t="shared" si="0"/>
        <v>97.907845522730838</v>
      </c>
      <c r="G12" s="167">
        <f t="shared" si="1"/>
        <v>97.907845522730838</v>
      </c>
      <c r="H12" s="188"/>
      <c r="I12" s="40"/>
    </row>
    <row r="13" spans="1:32" ht="34.5" customHeight="1">
      <c r="A13" s="138" t="s">
        <v>160</v>
      </c>
      <c r="B13" s="139" t="s">
        <v>130</v>
      </c>
      <c r="C13" s="166">
        <f>C14</f>
        <v>1876807.1</v>
      </c>
      <c r="D13" s="166">
        <f>D14</f>
        <v>1876807.1</v>
      </c>
      <c r="E13" s="166">
        <f>E14</f>
        <v>1993256.9</v>
      </c>
      <c r="F13" s="165">
        <f t="shared" si="0"/>
        <v>106.2046760159848</v>
      </c>
      <c r="G13" s="166">
        <f t="shared" si="1"/>
        <v>106.2046760159848</v>
      </c>
      <c r="H13" s="194"/>
      <c r="I13" s="40"/>
    </row>
    <row r="14" spans="1:32" ht="62.25" customHeight="1">
      <c r="A14" s="140" t="s">
        <v>161</v>
      </c>
      <c r="B14" s="141" t="s">
        <v>238</v>
      </c>
      <c r="C14" s="167">
        <v>1876807.1</v>
      </c>
      <c r="D14" s="167">
        <v>1876807.1</v>
      </c>
      <c r="E14" s="168">
        <v>1993256.9</v>
      </c>
      <c r="F14" s="168">
        <f t="shared" si="0"/>
        <v>106.2046760159848</v>
      </c>
      <c r="G14" s="168">
        <f t="shared" si="1"/>
        <v>106.2046760159848</v>
      </c>
      <c r="H14" s="190"/>
      <c r="I14" s="40"/>
    </row>
    <row r="15" spans="1:32" ht="21.75" customHeight="1">
      <c r="A15" s="138" t="s">
        <v>162</v>
      </c>
      <c r="B15" s="139" t="s">
        <v>131</v>
      </c>
      <c r="C15" s="166">
        <f>C16+C17+C18</f>
        <v>6527542.4000000004</v>
      </c>
      <c r="D15" s="166">
        <f>D16+D17+D18</f>
        <v>6527542.4000000004</v>
      </c>
      <c r="E15" s="166">
        <f>E16+E17+E18</f>
        <v>7336901.6000000006</v>
      </c>
      <c r="F15" s="165">
        <f t="shared" ref="F15:F21" si="2">E15/D15*100</f>
        <v>112.3991412143106</v>
      </c>
      <c r="G15" s="166">
        <f t="shared" si="1"/>
        <v>112.3991412143106</v>
      </c>
      <c r="H15" s="194"/>
      <c r="I15" s="40"/>
    </row>
    <row r="16" spans="1:32" ht="111" customHeight="1">
      <c r="A16" s="140" t="s">
        <v>163</v>
      </c>
      <c r="B16" s="141" t="s">
        <v>132</v>
      </c>
      <c r="C16" s="167">
        <v>5591601</v>
      </c>
      <c r="D16" s="167">
        <v>5591601</v>
      </c>
      <c r="E16" s="167">
        <v>6307098</v>
      </c>
      <c r="F16" s="167">
        <f>E16/D16*100</f>
        <v>112.79592374348599</v>
      </c>
      <c r="G16" s="167">
        <f>E16/C16*100</f>
        <v>112.79592374348599</v>
      </c>
      <c r="H16" s="196" t="s">
        <v>415</v>
      </c>
      <c r="I16" s="40"/>
    </row>
    <row r="17" spans="1:32" s="5" customFormat="1" ht="66" customHeight="1">
      <c r="A17" s="140" t="s">
        <v>164</v>
      </c>
      <c r="B17" s="141" t="s">
        <v>133</v>
      </c>
      <c r="C17" s="167">
        <v>929840.4</v>
      </c>
      <c r="D17" s="167">
        <v>929840.4</v>
      </c>
      <c r="E17" s="167">
        <v>1023875.4</v>
      </c>
      <c r="F17" s="167">
        <f t="shared" si="2"/>
        <v>110.11302584830686</v>
      </c>
      <c r="G17" s="167">
        <f t="shared" si="1"/>
        <v>110.11302584830686</v>
      </c>
      <c r="H17" s="192" t="s">
        <v>405</v>
      </c>
      <c r="I17" s="147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</row>
    <row r="18" spans="1:32" ht="39.6" customHeight="1">
      <c r="A18" s="142" t="s">
        <v>165</v>
      </c>
      <c r="B18" s="141" t="s">
        <v>134</v>
      </c>
      <c r="C18" s="167">
        <v>6101</v>
      </c>
      <c r="D18" s="167">
        <v>6101</v>
      </c>
      <c r="E18" s="167">
        <v>5928.2</v>
      </c>
      <c r="F18" s="167">
        <f t="shared" si="2"/>
        <v>97.167677429929526</v>
      </c>
      <c r="G18" s="167">
        <f t="shared" si="1"/>
        <v>97.167677429929526</v>
      </c>
      <c r="H18" s="190"/>
      <c r="I18" s="40"/>
    </row>
    <row r="19" spans="1:32" ht="78.75" customHeight="1">
      <c r="A19" s="138" t="s">
        <v>166</v>
      </c>
      <c r="B19" s="139" t="s">
        <v>135</v>
      </c>
      <c r="C19" s="166">
        <f>C20+C21</f>
        <v>7449.6</v>
      </c>
      <c r="D19" s="166">
        <f>D20+D21</f>
        <v>7449.6</v>
      </c>
      <c r="E19" s="166">
        <f>E20+E21</f>
        <v>9100.2000000000007</v>
      </c>
      <c r="F19" s="165">
        <f t="shared" si="2"/>
        <v>122.15689432989691</v>
      </c>
      <c r="G19" s="166">
        <f t="shared" si="1"/>
        <v>122.15689432989691</v>
      </c>
      <c r="H19" s="194"/>
      <c r="I19" s="40"/>
    </row>
    <row r="20" spans="1:32" ht="51.6" customHeight="1">
      <c r="A20" s="140" t="s">
        <v>167</v>
      </c>
      <c r="B20" s="141" t="s">
        <v>136</v>
      </c>
      <c r="C20" s="167">
        <v>62.8</v>
      </c>
      <c r="D20" s="167">
        <v>62.8</v>
      </c>
      <c r="E20" s="167">
        <v>108.6</v>
      </c>
      <c r="F20" s="167">
        <f t="shared" si="2"/>
        <v>172.92993630573247</v>
      </c>
      <c r="G20" s="167">
        <f t="shared" si="1"/>
        <v>172.92993630573247</v>
      </c>
      <c r="H20" s="192" t="s">
        <v>419</v>
      </c>
      <c r="I20" s="40"/>
    </row>
    <row r="21" spans="1:32" ht="87" customHeight="1">
      <c r="A21" s="140" t="s">
        <v>292</v>
      </c>
      <c r="B21" s="141" t="s">
        <v>275</v>
      </c>
      <c r="C21" s="167">
        <v>7386.8</v>
      </c>
      <c r="D21" s="167">
        <v>7386.8</v>
      </c>
      <c r="E21" s="167">
        <v>8991.6</v>
      </c>
      <c r="F21" s="167">
        <f t="shared" si="2"/>
        <v>121.72523961661341</v>
      </c>
      <c r="G21" s="167">
        <f t="shared" si="1"/>
        <v>121.72523961661341</v>
      </c>
      <c r="H21" s="192" t="s">
        <v>404</v>
      </c>
      <c r="I21" s="40"/>
    </row>
    <row r="22" spans="1:32" s="5" customFormat="1" ht="30.75" customHeight="1">
      <c r="A22" s="138" t="s">
        <v>189</v>
      </c>
      <c r="B22" s="139" t="s">
        <v>124</v>
      </c>
      <c r="C22" s="166">
        <v>15167461.1</v>
      </c>
      <c r="D22" s="166">
        <v>17634019.699999999</v>
      </c>
      <c r="E22" s="166">
        <v>17994199</v>
      </c>
      <c r="F22" s="165">
        <f>E22/D22*100</f>
        <v>102.04252522185853</v>
      </c>
      <c r="G22" s="166">
        <f t="shared" si="1"/>
        <v>118.63685610507351</v>
      </c>
      <c r="H22" s="200"/>
      <c r="I22" s="147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</row>
    <row r="23" spans="1:32" s="5" customFormat="1" ht="21.6" customHeight="1">
      <c r="A23" s="138"/>
      <c r="B23" s="139" t="s">
        <v>392</v>
      </c>
      <c r="C23" s="166"/>
      <c r="D23" s="166"/>
      <c r="E23" s="166"/>
      <c r="F23" s="166"/>
      <c r="G23" s="166"/>
      <c r="H23" s="193"/>
      <c r="I23" s="147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</row>
    <row r="24" spans="1:32" s="5" customFormat="1" ht="162.75" customHeight="1">
      <c r="A24" s="146" t="s">
        <v>201</v>
      </c>
      <c r="B24" s="137" t="s">
        <v>242</v>
      </c>
      <c r="C24" s="171">
        <v>15166161.1</v>
      </c>
      <c r="D24" s="171">
        <v>17124966.5</v>
      </c>
      <c r="E24" s="171">
        <v>17147840.800000001</v>
      </c>
      <c r="F24" s="171">
        <f t="shared" ref="F24:F29" si="3">E24/D24*100</f>
        <v>100.13357281604026</v>
      </c>
      <c r="G24" s="171">
        <f t="shared" si="1"/>
        <v>113.06645555809109</v>
      </c>
      <c r="H24" s="185" t="s">
        <v>409</v>
      </c>
      <c r="I24" s="147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</row>
    <row r="25" spans="1:32" s="5" customFormat="1" ht="51.75" customHeight="1">
      <c r="A25" s="146" t="s">
        <v>411</v>
      </c>
      <c r="B25" s="137" t="s">
        <v>401</v>
      </c>
      <c r="C25" s="171">
        <v>6600925.4000000004</v>
      </c>
      <c r="D25" s="171">
        <v>6593559.9000000004</v>
      </c>
      <c r="E25" s="171">
        <v>7404542.0999999996</v>
      </c>
      <c r="F25" s="171">
        <f t="shared" si="3"/>
        <v>112.29961071560143</v>
      </c>
      <c r="G25" s="171">
        <f t="shared" si="1"/>
        <v>112.17430362112559</v>
      </c>
      <c r="H25" s="203" t="s">
        <v>409</v>
      </c>
      <c r="I25" s="147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</row>
    <row r="26" spans="1:32" s="5" customFormat="1" ht="81" customHeight="1">
      <c r="A26" s="146" t="s">
        <v>412</v>
      </c>
      <c r="B26" s="137" t="s">
        <v>390</v>
      </c>
      <c r="C26" s="171">
        <v>3397501</v>
      </c>
      <c r="D26" s="171">
        <v>3807205.1</v>
      </c>
      <c r="E26" s="171">
        <v>3279781.4</v>
      </c>
      <c r="F26" s="171">
        <f t="shared" si="3"/>
        <v>86.146695905613285</v>
      </c>
      <c r="G26" s="175">
        <f t="shared" si="1"/>
        <v>96.535112130945649</v>
      </c>
      <c r="H26" s="204"/>
      <c r="I26" s="147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</row>
    <row r="27" spans="1:32" s="5" customFormat="1" ht="48.6" customHeight="1">
      <c r="A27" s="146" t="s">
        <v>413</v>
      </c>
      <c r="B27" s="137" t="s">
        <v>402</v>
      </c>
      <c r="C27" s="176">
        <v>2909454.7</v>
      </c>
      <c r="D27" s="176">
        <v>3074672.6</v>
      </c>
      <c r="E27" s="176">
        <v>2847065.3</v>
      </c>
      <c r="F27" s="171">
        <f t="shared" si="3"/>
        <v>92.597348413616459</v>
      </c>
      <c r="G27" s="177">
        <f t="shared" ref="G27:G28" si="4">E27/C27*100</f>
        <v>97.85563253485266</v>
      </c>
      <c r="H27" s="204"/>
      <c r="I27" s="147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</row>
    <row r="28" spans="1:32" s="5" customFormat="1" ht="35.25" customHeight="1">
      <c r="A28" s="146" t="s">
        <v>414</v>
      </c>
      <c r="B28" s="137" t="s">
        <v>391</v>
      </c>
      <c r="C28" s="168">
        <v>2258280</v>
      </c>
      <c r="D28" s="168">
        <v>3649528.9</v>
      </c>
      <c r="E28" s="168">
        <v>3616452</v>
      </c>
      <c r="F28" s="167">
        <f t="shared" si="3"/>
        <v>99.093666582555358</v>
      </c>
      <c r="G28" s="177">
        <f t="shared" si="4"/>
        <v>160.14187788936712</v>
      </c>
      <c r="H28" s="205"/>
      <c r="I28" s="147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</row>
    <row r="29" spans="1:32" ht="21" customHeight="1">
      <c r="A29" s="145"/>
      <c r="B29" s="143" t="s">
        <v>47</v>
      </c>
      <c r="C29" s="180">
        <f>C6+C22</f>
        <v>65470112</v>
      </c>
      <c r="D29" s="180">
        <f>D6+D22</f>
        <v>67974838</v>
      </c>
      <c r="E29" s="180">
        <f>E6+E22</f>
        <v>67219697.599999994</v>
      </c>
      <c r="F29" s="165">
        <f t="shared" si="3"/>
        <v>98.889088341777281</v>
      </c>
      <c r="G29" s="180">
        <f t="shared" ref="G29" si="5">E29/C29*100</f>
        <v>102.6723424575782</v>
      </c>
      <c r="H29" s="189"/>
      <c r="I29" s="40"/>
    </row>
    <row r="30" spans="1:32" s="135" customFormat="1" ht="16.5">
      <c r="A30" s="207" t="s">
        <v>394</v>
      </c>
      <c r="B30" s="208"/>
      <c r="C30" s="182">
        <f>C31/C29</f>
        <v>2.178218971123801E-2</v>
      </c>
      <c r="D30" s="182">
        <f>D31/D29</f>
        <v>2.9010778959120138E-2</v>
      </c>
      <c r="E30" s="182">
        <f>E31/E29</f>
        <v>3.1223136594413958E-2</v>
      </c>
      <c r="F30" s="213" t="s">
        <v>395</v>
      </c>
      <c r="G30" s="214"/>
      <c r="H30" s="215"/>
      <c r="I30" s="134"/>
      <c r="K30" s="136"/>
    </row>
    <row r="31" spans="1:32" ht="16.5">
      <c r="A31" s="13"/>
      <c r="B31" s="13"/>
      <c r="C31" s="164">
        <v>1426082.4000000001</v>
      </c>
      <c r="D31" s="164">
        <v>1972003</v>
      </c>
      <c r="E31" s="164">
        <v>2098809.7999999998</v>
      </c>
      <c r="F31" s="186"/>
      <c r="G31" s="186"/>
      <c r="H31" s="148"/>
      <c r="I31" s="148"/>
    </row>
    <row r="32" spans="1:32" ht="55.15" customHeight="1">
      <c r="A32" s="206"/>
      <c r="B32" s="206"/>
      <c r="C32" s="184"/>
      <c r="D32" s="133"/>
      <c r="G32" s="211"/>
      <c r="H32" s="212"/>
    </row>
    <row r="33" spans="1:6" ht="16.5">
      <c r="A33" s="151"/>
      <c r="B33" s="152"/>
      <c r="C33" s="152"/>
      <c r="D33" s="153"/>
      <c r="E33" s="153"/>
      <c r="F33" s="153"/>
    </row>
    <row r="34" spans="1:6">
      <c r="A34" s="1"/>
    </row>
    <row r="35" spans="1:6">
      <c r="A35" s="1"/>
    </row>
    <row r="36" spans="1:6">
      <c r="A36" s="1"/>
    </row>
    <row r="37" spans="1:6">
      <c r="A37" s="1"/>
      <c r="C37" s="187"/>
      <c r="D37" s="187"/>
    </row>
    <row r="38" spans="1:6">
      <c r="A38" s="1"/>
    </row>
    <row r="39" spans="1:6">
      <c r="A39" s="1"/>
    </row>
    <row r="40" spans="1:6">
      <c r="A40" s="1"/>
    </row>
    <row r="41" spans="1:6">
      <c r="A41" s="1"/>
    </row>
    <row r="42" spans="1:6">
      <c r="A42" s="1"/>
    </row>
    <row r="43" spans="1:6">
      <c r="A43" s="1"/>
    </row>
    <row r="44" spans="1:6">
      <c r="A44" s="1"/>
    </row>
    <row r="45" spans="1:6">
      <c r="A45" s="1"/>
    </row>
    <row r="46" spans="1:6">
      <c r="A46" s="1"/>
    </row>
    <row r="47" spans="1:6">
      <c r="A47" s="1"/>
    </row>
    <row r="48" spans="1:6">
      <c r="A48" s="1"/>
    </row>
    <row r="49" spans="1:1">
      <c r="A49" s="1"/>
    </row>
    <row r="50" spans="1:1">
      <c r="A50" s="1"/>
    </row>
    <row r="51" spans="1:1">
      <c r="A51" s="1"/>
    </row>
    <row r="52" spans="1:1">
      <c r="A52" s="1"/>
    </row>
    <row r="53" spans="1:1">
      <c r="A53" s="1"/>
    </row>
    <row r="54" spans="1:1">
      <c r="A54" s="1"/>
    </row>
    <row r="55" spans="1:1">
      <c r="A55" s="1"/>
    </row>
    <row r="56" spans="1:1">
      <c r="A56" s="1"/>
    </row>
    <row r="57" spans="1:1">
      <c r="A57" s="1"/>
    </row>
    <row r="58" spans="1:1">
      <c r="A58" s="1"/>
    </row>
    <row r="59" spans="1:1">
      <c r="A59" s="1"/>
    </row>
    <row r="60" spans="1:1">
      <c r="A60" s="1"/>
    </row>
    <row r="61" spans="1:1">
      <c r="A61" s="1"/>
    </row>
    <row r="62" spans="1:1">
      <c r="A62" s="1"/>
    </row>
    <row r="63" spans="1:1">
      <c r="A63" s="1"/>
    </row>
    <row r="64" spans="1:1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  <row r="102" spans="1:1">
      <c r="A102" s="1"/>
    </row>
    <row r="103" spans="1:1">
      <c r="A103" s="1"/>
    </row>
    <row r="104" spans="1:1">
      <c r="A104" s="1"/>
    </row>
    <row r="105" spans="1:1">
      <c r="A105" s="1"/>
    </row>
    <row r="106" spans="1:1">
      <c r="A106" s="1"/>
    </row>
    <row r="107" spans="1:1">
      <c r="A107" s="1"/>
    </row>
    <row r="108" spans="1:1">
      <c r="A108" s="1"/>
    </row>
    <row r="109" spans="1:1">
      <c r="A109" s="1"/>
    </row>
    <row r="110" spans="1:1">
      <c r="A110" s="1"/>
    </row>
    <row r="111" spans="1:1">
      <c r="A111" s="1"/>
    </row>
    <row r="112" spans="1:1">
      <c r="A112" s="1"/>
    </row>
    <row r="113" spans="1:1">
      <c r="A113" s="1"/>
    </row>
    <row r="114" spans="1:1">
      <c r="A114" s="1"/>
    </row>
    <row r="115" spans="1:1">
      <c r="A115" s="1"/>
    </row>
    <row r="116" spans="1:1">
      <c r="A116" s="1"/>
    </row>
    <row r="117" spans="1:1">
      <c r="A117" s="1"/>
    </row>
    <row r="118" spans="1:1">
      <c r="A118" s="1"/>
    </row>
  </sheetData>
  <mergeCells count="7">
    <mergeCell ref="F1:H1"/>
    <mergeCell ref="H25:H28"/>
    <mergeCell ref="A32:B32"/>
    <mergeCell ref="A30:B30"/>
    <mergeCell ref="A2:H2"/>
    <mergeCell ref="G32:H32"/>
    <mergeCell ref="F30:H30"/>
  </mergeCells>
  <phoneticPr fontId="23" type="noConversion"/>
  <printOptions horizontalCentered="1"/>
  <pageMargins left="0.59055118110236227" right="0.59055118110236227" top="0.78740157480314965" bottom="0.78740157480314965" header="0.51181102362204722" footer="0.31496062992125984"/>
  <pageSetup paperSize="9" scale="87" firstPageNumber="616" orientation="landscape" useFirstPageNumber="1" r:id="rId1"/>
  <headerFooter scaleWithDoc="0" alignWithMargins="0"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F137"/>
  <sheetViews>
    <sheetView topLeftCell="A22" zoomScale="62" zoomScaleNormal="62" zoomScaleSheetLayoutView="77" workbookViewId="0">
      <selection activeCell="C50" sqref="C50:E50"/>
    </sheetView>
  </sheetViews>
  <sheetFormatPr defaultColWidth="9.42578125" defaultRowHeight="15"/>
  <cols>
    <col min="1" max="1" width="22.42578125" style="4" customWidth="1"/>
    <col min="2" max="2" width="37.5703125" style="2" customWidth="1"/>
    <col min="3" max="3" width="16.85546875" style="2" customWidth="1"/>
    <col min="4" max="4" width="18.5703125" style="67" customWidth="1"/>
    <col min="5" max="5" width="17" style="67" customWidth="1"/>
    <col min="6" max="6" width="15.85546875" style="67" customWidth="1"/>
    <col min="7" max="7" width="17.42578125" style="27" customWidth="1"/>
    <col min="8" max="8" width="24.28515625" style="14" customWidth="1"/>
    <col min="9" max="9" width="21" style="14" customWidth="1"/>
    <col min="10" max="32" width="9.42578125" style="14"/>
    <col min="33" max="16384" width="9.42578125" style="4"/>
  </cols>
  <sheetData>
    <row r="1" spans="1:32" ht="57" customHeight="1">
      <c r="F1" s="202" t="s">
        <v>406</v>
      </c>
      <c r="G1" s="202"/>
      <c r="H1" s="202"/>
    </row>
    <row r="2" spans="1:32" ht="43.5" customHeight="1">
      <c r="A2" s="209" t="s">
        <v>418</v>
      </c>
      <c r="B2" s="209"/>
      <c r="C2" s="209"/>
      <c r="D2" s="209"/>
      <c r="E2" s="209"/>
      <c r="F2" s="209"/>
      <c r="G2" s="209"/>
      <c r="H2" s="210"/>
      <c r="I2" s="15"/>
    </row>
    <row r="3" spans="1:32" ht="27" customHeight="1">
      <c r="H3" s="183" t="s">
        <v>400</v>
      </c>
    </row>
    <row r="4" spans="1:32" ht="71.25" customHeight="1">
      <c r="A4" s="31" t="s">
        <v>152</v>
      </c>
      <c r="B4" s="3" t="s">
        <v>153</v>
      </c>
      <c r="C4" s="32" t="s">
        <v>416</v>
      </c>
      <c r="D4" s="32" t="s">
        <v>417</v>
      </c>
      <c r="E4" s="32" t="s">
        <v>408</v>
      </c>
      <c r="F4" s="32" t="s">
        <v>396</v>
      </c>
      <c r="G4" s="32" t="s">
        <v>397</v>
      </c>
      <c r="H4" s="32" t="s">
        <v>407</v>
      </c>
    </row>
    <row r="5" spans="1:32" ht="21" customHeight="1">
      <c r="A5" s="31">
        <v>1</v>
      </c>
      <c r="B5" s="3">
        <v>2</v>
      </c>
      <c r="C5" s="32">
        <v>3</v>
      </c>
      <c r="D5" s="32">
        <v>4</v>
      </c>
      <c r="E5" s="32">
        <v>5</v>
      </c>
      <c r="F5" s="32" t="s">
        <v>398</v>
      </c>
      <c r="G5" s="32" t="s">
        <v>399</v>
      </c>
      <c r="H5" s="32">
        <v>8</v>
      </c>
    </row>
    <row r="6" spans="1:32" ht="30.6" customHeight="1">
      <c r="A6" s="138" t="s">
        <v>154</v>
      </c>
      <c r="B6" s="144" t="s">
        <v>393</v>
      </c>
      <c r="C6" s="165">
        <v>50302650.899999999</v>
      </c>
      <c r="D6" s="165">
        <v>50340818.299999997</v>
      </c>
      <c r="E6" s="165">
        <v>49225498.600000001</v>
      </c>
      <c r="F6" s="165">
        <f>E6/D6*100</f>
        <v>97.784462514388665</v>
      </c>
      <c r="G6" s="165">
        <f>E6/C6*100</f>
        <v>97.858656987797048</v>
      </c>
      <c r="H6" s="154"/>
    </row>
    <row r="7" spans="1:32" ht="14.25">
      <c r="A7" s="138"/>
      <c r="B7" s="144" t="s">
        <v>392</v>
      </c>
      <c r="C7" s="165"/>
      <c r="D7" s="165"/>
      <c r="E7" s="165"/>
      <c r="F7" s="165"/>
      <c r="G7" s="165"/>
      <c r="H7" s="154"/>
    </row>
    <row r="8" spans="1:32" ht="15.75" customHeight="1">
      <c r="A8" s="138" t="s">
        <v>155</v>
      </c>
      <c r="B8" s="139" t="s">
        <v>126</v>
      </c>
      <c r="C8" s="166">
        <v>33437998.5</v>
      </c>
      <c r="D8" s="166">
        <v>33437998.5</v>
      </c>
      <c r="E8" s="166">
        <v>31752755.5</v>
      </c>
      <c r="F8" s="165">
        <f t="shared" ref="F8:F14" si="0">E8/D8*100</f>
        <v>94.960096071539695</v>
      </c>
      <c r="G8" s="166">
        <f t="shared" ref="F8:G39" si="1">E8/C8*100</f>
        <v>94.960096071539695</v>
      </c>
      <c r="H8" s="155">
        <f>C8+C11+C13+C16+C20</f>
        <v>48877868.5</v>
      </c>
      <c r="I8" s="40"/>
    </row>
    <row r="9" spans="1:32" ht="110.25" customHeight="1">
      <c r="A9" s="140" t="s">
        <v>156</v>
      </c>
      <c r="B9" s="141" t="s">
        <v>127</v>
      </c>
      <c r="C9" s="167">
        <v>17886424.399999999</v>
      </c>
      <c r="D9" s="167">
        <v>17886424.399999999</v>
      </c>
      <c r="E9" s="167">
        <v>15805715</v>
      </c>
      <c r="F9" s="167">
        <f t="shared" si="0"/>
        <v>88.367102594300519</v>
      </c>
      <c r="G9" s="167">
        <f t="shared" si="1"/>
        <v>88.367102594300519</v>
      </c>
      <c r="H9" s="185" t="s">
        <v>410</v>
      </c>
      <c r="I9" s="40"/>
    </row>
    <row r="10" spans="1:32" s="5" customFormat="1" ht="18" customHeight="1">
      <c r="A10" s="140" t="s">
        <v>157</v>
      </c>
      <c r="B10" s="141" t="s">
        <v>128</v>
      </c>
      <c r="C10" s="167">
        <v>15551574.1</v>
      </c>
      <c r="D10" s="167">
        <v>15551574.1</v>
      </c>
      <c r="E10" s="167">
        <v>15947040.5</v>
      </c>
      <c r="F10" s="167">
        <f t="shared" si="0"/>
        <v>102.54293486599533</v>
      </c>
      <c r="G10" s="167">
        <f t="shared" si="1"/>
        <v>102.54293486599533</v>
      </c>
      <c r="H10" s="193"/>
      <c r="I10" s="147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</row>
    <row r="11" spans="1:32" s="5" customFormat="1" ht="45" customHeight="1">
      <c r="A11" s="138" t="s">
        <v>158</v>
      </c>
      <c r="B11" s="139" t="s">
        <v>122</v>
      </c>
      <c r="C11" s="166">
        <f>C12</f>
        <v>7028070.9000000004</v>
      </c>
      <c r="D11" s="166">
        <f>D12</f>
        <v>7028070.9000000004</v>
      </c>
      <c r="E11" s="166">
        <f>E12</f>
        <v>6881032.7999999998</v>
      </c>
      <c r="F11" s="165">
        <f t="shared" si="0"/>
        <v>97.907845522730838</v>
      </c>
      <c r="G11" s="166">
        <f t="shared" si="1"/>
        <v>97.907845522730838</v>
      </c>
      <c r="H11" s="193"/>
      <c r="I11" s="147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</row>
    <row r="12" spans="1:32" ht="52.9" customHeight="1">
      <c r="A12" s="140" t="s">
        <v>159</v>
      </c>
      <c r="B12" s="141" t="s">
        <v>129</v>
      </c>
      <c r="C12" s="167">
        <v>7028070.9000000004</v>
      </c>
      <c r="D12" s="167">
        <v>7028070.9000000004</v>
      </c>
      <c r="E12" s="167">
        <v>6881032.7999999998</v>
      </c>
      <c r="F12" s="167">
        <f t="shared" si="0"/>
        <v>97.907845522730838</v>
      </c>
      <c r="G12" s="167">
        <f t="shared" si="1"/>
        <v>97.907845522730838</v>
      </c>
      <c r="H12" s="188"/>
      <c r="I12" s="40"/>
    </row>
    <row r="13" spans="1:32" ht="18.600000000000001" customHeight="1">
      <c r="A13" s="138" t="s">
        <v>160</v>
      </c>
      <c r="B13" s="139" t="s">
        <v>130</v>
      </c>
      <c r="C13" s="166">
        <f>C14</f>
        <v>1876807.1</v>
      </c>
      <c r="D13" s="166">
        <f>D14</f>
        <v>1876807.1</v>
      </c>
      <c r="E13" s="166">
        <f>E14+E15</f>
        <v>1993256.9</v>
      </c>
      <c r="F13" s="165">
        <f t="shared" si="0"/>
        <v>106.2046760159848</v>
      </c>
      <c r="G13" s="166">
        <f t="shared" si="1"/>
        <v>106.2046760159848</v>
      </c>
      <c r="H13" s="194"/>
      <c r="I13" s="40"/>
    </row>
    <row r="14" spans="1:32" ht="45">
      <c r="A14" s="140" t="s">
        <v>161</v>
      </c>
      <c r="B14" s="141" t="s">
        <v>238</v>
      </c>
      <c r="C14" s="167">
        <v>1876807.1</v>
      </c>
      <c r="D14" s="167">
        <v>1876807.1</v>
      </c>
      <c r="E14" s="168">
        <v>1993256.9</v>
      </c>
      <c r="F14" s="168">
        <f t="shared" si="0"/>
        <v>106.2046760159848</v>
      </c>
      <c r="G14" s="168">
        <f t="shared" si="1"/>
        <v>106.2046760159848</v>
      </c>
      <c r="H14" s="190"/>
      <c r="I14" s="40"/>
    </row>
    <row r="15" spans="1:32" ht="45" hidden="1">
      <c r="A15" s="181" t="s">
        <v>51</v>
      </c>
      <c r="B15" s="163" t="s">
        <v>50</v>
      </c>
      <c r="C15" s="173"/>
      <c r="D15" s="173"/>
      <c r="E15" s="173">
        <v>0</v>
      </c>
      <c r="F15" s="173"/>
      <c r="G15" s="173"/>
      <c r="H15" s="195"/>
      <c r="I15" s="40"/>
    </row>
    <row r="16" spans="1:32" ht="21.75" customHeight="1">
      <c r="A16" s="138" t="s">
        <v>162</v>
      </c>
      <c r="B16" s="139" t="s">
        <v>131</v>
      </c>
      <c r="C16" s="166">
        <f>C17+C18+C19</f>
        <v>6527542.4000000004</v>
      </c>
      <c r="D16" s="166">
        <f>D17+D18+D19</f>
        <v>6527542.4000000004</v>
      </c>
      <c r="E16" s="166">
        <f>E17+E18+E19</f>
        <v>7336901.6000000006</v>
      </c>
      <c r="F16" s="165">
        <f t="shared" ref="F16:F22" si="2">E16/D16*100</f>
        <v>112.3991412143106</v>
      </c>
      <c r="G16" s="166">
        <f t="shared" si="1"/>
        <v>112.3991412143106</v>
      </c>
      <c r="H16" s="194"/>
      <c r="I16" s="40"/>
    </row>
    <row r="17" spans="1:32" ht="111" customHeight="1">
      <c r="A17" s="140" t="s">
        <v>163</v>
      </c>
      <c r="B17" s="141" t="s">
        <v>132</v>
      </c>
      <c r="C17" s="167">
        <v>5591601</v>
      </c>
      <c r="D17" s="167">
        <v>5591601</v>
      </c>
      <c r="E17" s="167">
        <v>6307098</v>
      </c>
      <c r="F17" s="167">
        <f>E17/D17*100</f>
        <v>112.79592374348599</v>
      </c>
      <c r="G17" s="167">
        <f>E17/C17*100</f>
        <v>112.79592374348599</v>
      </c>
      <c r="H17" s="196" t="s">
        <v>415</v>
      </c>
      <c r="I17" s="40"/>
    </row>
    <row r="18" spans="1:32" s="5" customFormat="1" ht="66" customHeight="1">
      <c r="A18" s="140" t="s">
        <v>164</v>
      </c>
      <c r="B18" s="141" t="s">
        <v>133</v>
      </c>
      <c r="C18" s="167">
        <v>929840.4</v>
      </c>
      <c r="D18" s="167">
        <v>929840.4</v>
      </c>
      <c r="E18" s="167">
        <v>1023875.4</v>
      </c>
      <c r="F18" s="167">
        <f t="shared" si="2"/>
        <v>110.11302584830686</v>
      </c>
      <c r="G18" s="167">
        <f t="shared" si="1"/>
        <v>110.11302584830686</v>
      </c>
      <c r="H18" s="192" t="s">
        <v>405</v>
      </c>
      <c r="I18" s="147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</row>
    <row r="19" spans="1:32" ht="39.6" customHeight="1">
      <c r="A19" s="142" t="s">
        <v>165</v>
      </c>
      <c r="B19" s="141" t="s">
        <v>134</v>
      </c>
      <c r="C19" s="167">
        <v>6101</v>
      </c>
      <c r="D19" s="167">
        <v>6101</v>
      </c>
      <c r="E19" s="167">
        <v>5928.2</v>
      </c>
      <c r="F19" s="167">
        <f t="shared" si="2"/>
        <v>97.167677429929526</v>
      </c>
      <c r="G19" s="167">
        <f t="shared" si="1"/>
        <v>97.167677429929526</v>
      </c>
      <c r="H19" s="190"/>
      <c r="I19" s="40"/>
    </row>
    <row r="20" spans="1:32" ht="30.75" customHeight="1">
      <c r="A20" s="138" t="s">
        <v>166</v>
      </c>
      <c r="B20" s="139" t="s">
        <v>135</v>
      </c>
      <c r="C20" s="166">
        <f>C21+C22</f>
        <v>7449.6</v>
      </c>
      <c r="D20" s="166">
        <f>D21+D22</f>
        <v>7449.6</v>
      </c>
      <c r="E20" s="166">
        <f>E21+E22</f>
        <v>9100.2000000000007</v>
      </c>
      <c r="F20" s="165">
        <f t="shared" si="2"/>
        <v>122.15689432989691</v>
      </c>
      <c r="G20" s="166">
        <f t="shared" si="1"/>
        <v>122.15689432989691</v>
      </c>
      <c r="H20" s="194"/>
      <c r="I20" s="40"/>
    </row>
    <row r="21" spans="1:32" ht="51.6" customHeight="1">
      <c r="A21" s="140" t="s">
        <v>167</v>
      </c>
      <c r="B21" s="141" t="s">
        <v>136</v>
      </c>
      <c r="C21" s="167">
        <v>62.8</v>
      </c>
      <c r="D21" s="167">
        <v>62.8</v>
      </c>
      <c r="E21" s="167">
        <v>108.6</v>
      </c>
      <c r="F21" s="167">
        <f t="shared" si="2"/>
        <v>172.92993630573247</v>
      </c>
      <c r="G21" s="167">
        <f t="shared" si="1"/>
        <v>172.92993630573247</v>
      </c>
      <c r="H21" s="192" t="s">
        <v>419</v>
      </c>
      <c r="I21" s="40"/>
    </row>
    <row r="22" spans="1:32" ht="54.75" customHeight="1">
      <c r="A22" s="140" t="s">
        <v>292</v>
      </c>
      <c r="B22" s="141" t="s">
        <v>275</v>
      </c>
      <c r="C22" s="167">
        <v>7386.8</v>
      </c>
      <c r="D22" s="167">
        <v>7386.8</v>
      </c>
      <c r="E22" s="167">
        <v>8991.6</v>
      </c>
      <c r="F22" s="167">
        <f t="shared" si="2"/>
        <v>121.72523961661341</v>
      </c>
      <c r="G22" s="167">
        <f t="shared" si="1"/>
        <v>121.72523961661341</v>
      </c>
      <c r="H22" s="192" t="s">
        <v>404</v>
      </c>
      <c r="I22" s="40"/>
    </row>
    <row r="23" spans="1:32" ht="13.9" customHeight="1">
      <c r="A23" s="156" t="s">
        <v>184</v>
      </c>
      <c r="B23" s="157" t="s">
        <v>263</v>
      </c>
      <c r="C23" s="169">
        <v>171719.9</v>
      </c>
      <c r="D23" s="169">
        <v>171719.9</v>
      </c>
      <c r="E23" s="169">
        <v>178533.3</v>
      </c>
      <c r="F23" s="169" t="e">
        <f t="shared" si="1"/>
        <v>#VALUE!</v>
      </c>
      <c r="G23" s="169">
        <f t="shared" si="1"/>
        <v>103.96774048901729</v>
      </c>
      <c r="H23" s="197">
        <f>C23+C25+C27+C29+C30+C31+C26+C28</f>
        <v>1424782.4000000001</v>
      </c>
      <c r="I23" s="40"/>
    </row>
    <row r="24" spans="1:32" s="5" customFormat="1" ht="41.45" customHeight="1">
      <c r="A24" s="156" t="s">
        <v>168</v>
      </c>
      <c r="B24" s="158" t="s">
        <v>191</v>
      </c>
      <c r="C24" s="169"/>
      <c r="D24" s="169"/>
      <c r="E24" s="169">
        <v>11.5</v>
      </c>
      <c r="F24" s="169" t="e">
        <f t="shared" si="1"/>
        <v>#VALUE!</v>
      </c>
      <c r="G24" s="169" t="e">
        <f t="shared" si="1"/>
        <v>#DIV/0!</v>
      </c>
      <c r="H24" s="198"/>
      <c r="I24" s="147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</row>
    <row r="25" spans="1:32" ht="41.45" customHeight="1">
      <c r="A25" s="156" t="s">
        <v>169</v>
      </c>
      <c r="B25" s="158" t="s">
        <v>137</v>
      </c>
      <c r="C25" s="169">
        <v>59369.599999999999</v>
      </c>
      <c r="D25" s="169">
        <v>59369.599999999999</v>
      </c>
      <c r="E25" s="169">
        <v>79291.100000000006</v>
      </c>
      <c r="F25" s="169" t="e">
        <f t="shared" si="1"/>
        <v>#VALUE!</v>
      </c>
      <c r="G25" s="169">
        <f t="shared" si="1"/>
        <v>133.55505174365334</v>
      </c>
      <c r="H25" s="199"/>
      <c r="I25" s="40"/>
    </row>
    <row r="26" spans="1:32" s="5" customFormat="1" ht="27.6" customHeight="1">
      <c r="A26" s="156" t="s">
        <v>175</v>
      </c>
      <c r="B26" s="157" t="s">
        <v>243</v>
      </c>
      <c r="C26" s="169">
        <v>523710.8</v>
      </c>
      <c r="D26" s="169">
        <v>523710.8</v>
      </c>
      <c r="E26" s="169">
        <v>413774.2</v>
      </c>
      <c r="F26" s="169" t="e">
        <f t="shared" si="1"/>
        <v>#VALUE!</v>
      </c>
      <c r="G26" s="169">
        <f t="shared" si="1"/>
        <v>79.008147244624325</v>
      </c>
      <c r="H26" s="198"/>
      <c r="I26" s="147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</row>
    <row r="27" spans="1:32" s="5" customFormat="1" ht="27.6" customHeight="1">
      <c r="A27" s="156" t="s">
        <v>179</v>
      </c>
      <c r="B27" s="158" t="s">
        <v>244</v>
      </c>
      <c r="C27" s="170">
        <v>76668.5</v>
      </c>
      <c r="D27" s="170">
        <v>76668.5</v>
      </c>
      <c r="E27" s="170">
        <v>109441.1</v>
      </c>
      <c r="F27" s="170" t="e">
        <f t="shared" si="1"/>
        <v>#VALUE!</v>
      </c>
      <c r="G27" s="170">
        <f t="shared" si="1"/>
        <v>142.74584738191044</v>
      </c>
      <c r="H27" s="198"/>
      <c r="I27" s="147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</row>
    <row r="28" spans="1:32" s="5" customFormat="1" ht="27.6" customHeight="1">
      <c r="A28" s="156" t="s">
        <v>187</v>
      </c>
      <c r="B28" s="157" t="s">
        <v>142</v>
      </c>
      <c r="C28" s="169">
        <v>112952.1</v>
      </c>
      <c r="D28" s="169">
        <v>151119.5</v>
      </c>
      <c r="E28" s="169">
        <v>20838.2</v>
      </c>
      <c r="F28" s="169" t="e">
        <f t="shared" si="1"/>
        <v>#VALUE!</v>
      </c>
      <c r="G28" s="169">
        <f t="shared" si="1"/>
        <v>18.448705247622666</v>
      </c>
      <c r="H28" s="198"/>
      <c r="I28" s="147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</row>
    <row r="29" spans="1:32" s="5" customFormat="1" ht="13.9" customHeight="1">
      <c r="A29" s="156" t="s">
        <v>181</v>
      </c>
      <c r="B29" s="157" t="s">
        <v>140</v>
      </c>
      <c r="C29" s="169">
        <v>1612.8</v>
      </c>
      <c r="D29" s="169">
        <v>1612.8</v>
      </c>
      <c r="E29" s="169">
        <v>1202.0999999999999</v>
      </c>
      <c r="F29" s="169" t="e">
        <f t="shared" si="1"/>
        <v>#VALUE!</v>
      </c>
      <c r="G29" s="169">
        <f t="shared" si="1"/>
        <v>74.534970238095227</v>
      </c>
      <c r="H29" s="198"/>
      <c r="I29" s="147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</row>
    <row r="30" spans="1:32" s="5" customFormat="1" ht="27.6" customHeight="1">
      <c r="A30" s="156" t="s">
        <v>182</v>
      </c>
      <c r="B30" s="157" t="s">
        <v>125</v>
      </c>
      <c r="C30" s="169">
        <v>478748.7</v>
      </c>
      <c r="D30" s="169">
        <v>478748.7</v>
      </c>
      <c r="E30" s="169">
        <v>444220.8</v>
      </c>
      <c r="F30" s="169" t="e">
        <f t="shared" si="1"/>
        <v>#VALUE!</v>
      </c>
      <c r="G30" s="169">
        <f t="shared" si="1"/>
        <v>92.787886421414825</v>
      </c>
      <c r="H30" s="198"/>
      <c r="I30" s="147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</row>
    <row r="31" spans="1:32" s="5" customFormat="1" ht="13.9" customHeight="1">
      <c r="A31" s="156" t="s">
        <v>183</v>
      </c>
      <c r="B31" s="158" t="s">
        <v>141</v>
      </c>
      <c r="C31" s="169">
        <v>0</v>
      </c>
      <c r="D31" s="169">
        <v>0</v>
      </c>
      <c r="E31" s="169">
        <v>5139.3</v>
      </c>
      <c r="F31" s="169" t="e">
        <f t="shared" si="1"/>
        <v>#VALUE!</v>
      </c>
      <c r="G31" s="169" t="e">
        <f t="shared" si="1"/>
        <v>#DIV/0!</v>
      </c>
      <c r="H31" s="198"/>
      <c r="I31" s="147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</row>
    <row r="32" spans="1:32" s="5" customFormat="1" ht="30.75" customHeight="1">
      <c r="A32" s="138" t="s">
        <v>189</v>
      </c>
      <c r="B32" s="139" t="s">
        <v>124</v>
      </c>
      <c r="C32" s="166">
        <f>C34+C42+C44+C45+C46+C47+C43</f>
        <v>15167461.1</v>
      </c>
      <c r="D32" s="166">
        <f>D34+D42+D44+D45+D46+D47+D43</f>
        <v>17634019.699999999</v>
      </c>
      <c r="E32" s="166">
        <f>E34+E42+E44+E45+E46+E47+E43</f>
        <v>17994199</v>
      </c>
      <c r="F32" s="165">
        <f>E32/D32*100</f>
        <v>102.04252522185853</v>
      </c>
      <c r="G32" s="166">
        <f t="shared" si="1"/>
        <v>118.63685610507351</v>
      </c>
      <c r="H32" s="200"/>
      <c r="I32" s="147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</row>
    <row r="33" spans="1:32" s="5" customFormat="1" ht="21.6" customHeight="1">
      <c r="A33" s="138"/>
      <c r="B33" s="139" t="s">
        <v>392</v>
      </c>
      <c r="C33" s="166"/>
      <c r="D33" s="166"/>
      <c r="E33" s="166"/>
      <c r="F33" s="166"/>
      <c r="G33" s="166"/>
      <c r="H33" s="193"/>
      <c r="I33" s="147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</row>
    <row r="34" spans="1:32" s="5" customFormat="1" ht="141.6" customHeight="1">
      <c r="A34" s="146" t="s">
        <v>201</v>
      </c>
      <c r="B34" s="137" t="s">
        <v>242</v>
      </c>
      <c r="C34" s="171">
        <v>15166161.1</v>
      </c>
      <c r="D34" s="171">
        <v>17124966.5</v>
      </c>
      <c r="E34" s="171">
        <v>17147840.800000001</v>
      </c>
      <c r="F34" s="171">
        <f>E34/D34*100</f>
        <v>100.13357281604026</v>
      </c>
      <c r="G34" s="171">
        <f t="shared" si="1"/>
        <v>113.06645555809109</v>
      </c>
      <c r="H34" s="185" t="s">
        <v>409</v>
      </c>
      <c r="I34" s="147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</row>
    <row r="35" spans="1:32" s="5" customFormat="1" ht="37.15" customHeight="1">
      <c r="A35" s="146" t="s">
        <v>411</v>
      </c>
      <c r="B35" s="137" t="s">
        <v>401</v>
      </c>
      <c r="C35" s="171">
        <v>6600925.4000000004</v>
      </c>
      <c r="D35" s="171">
        <v>6593559.9000000004</v>
      </c>
      <c r="E35" s="171">
        <v>7404542.0999999996</v>
      </c>
      <c r="F35" s="171">
        <f>E35/D35*100</f>
        <v>112.29961071560143</v>
      </c>
      <c r="G35" s="171">
        <f t="shared" si="1"/>
        <v>112.17430362112559</v>
      </c>
      <c r="H35" s="203" t="s">
        <v>409</v>
      </c>
      <c r="I35" s="147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</row>
    <row r="36" spans="1:32" s="5" customFormat="1" ht="60" hidden="1" customHeight="1">
      <c r="A36" s="161" t="s">
        <v>202</v>
      </c>
      <c r="B36" s="162" t="s">
        <v>265</v>
      </c>
      <c r="C36" s="172"/>
      <c r="D36" s="172"/>
      <c r="E36" s="172"/>
      <c r="F36" s="171" t="e">
        <f t="shared" si="1"/>
        <v>#VALUE!</v>
      </c>
      <c r="G36" s="172" t="e">
        <f t="shared" si="1"/>
        <v>#DIV/0!</v>
      </c>
      <c r="H36" s="204"/>
      <c r="I36" s="149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</row>
    <row r="37" spans="1:32" s="5" customFormat="1" ht="60" hidden="1" customHeight="1">
      <c r="A37" s="161" t="s">
        <v>332</v>
      </c>
      <c r="B37" s="162" t="s">
        <v>333</v>
      </c>
      <c r="C37" s="173"/>
      <c r="D37" s="173"/>
      <c r="E37" s="174"/>
      <c r="F37" s="171" t="e">
        <f t="shared" si="1"/>
        <v>#VALUE!</v>
      </c>
      <c r="G37" s="174" t="e">
        <f t="shared" si="1"/>
        <v>#DIV/0!</v>
      </c>
      <c r="H37" s="204"/>
      <c r="I37" s="150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</row>
    <row r="38" spans="1:32" s="5" customFormat="1" ht="90" hidden="1" customHeight="1">
      <c r="A38" s="161" t="s">
        <v>203</v>
      </c>
      <c r="B38" s="162" t="s">
        <v>335</v>
      </c>
      <c r="C38" s="173"/>
      <c r="D38" s="173"/>
      <c r="E38" s="174"/>
      <c r="F38" s="171" t="e">
        <f t="shared" si="1"/>
        <v>#VALUE!</v>
      </c>
      <c r="G38" s="174" t="e">
        <f t="shared" si="1"/>
        <v>#DIV/0!</v>
      </c>
      <c r="H38" s="204"/>
      <c r="I38" s="150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</row>
    <row r="39" spans="1:32" s="5" customFormat="1" ht="46.9" customHeight="1">
      <c r="A39" s="146" t="s">
        <v>412</v>
      </c>
      <c r="B39" s="137" t="s">
        <v>390</v>
      </c>
      <c r="C39" s="171">
        <v>3397501</v>
      </c>
      <c r="D39" s="171">
        <v>3807205.1</v>
      </c>
      <c r="E39" s="171">
        <v>3279781.4</v>
      </c>
      <c r="F39" s="171">
        <f>E39/D39*100</f>
        <v>86.146695905613285</v>
      </c>
      <c r="G39" s="175">
        <f t="shared" si="1"/>
        <v>96.535112130945649</v>
      </c>
      <c r="H39" s="204"/>
      <c r="I39" s="147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</row>
    <row r="40" spans="1:32" s="5" customFormat="1" ht="48.6" customHeight="1">
      <c r="A40" s="146" t="s">
        <v>413</v>
      </c>
      <c r="B40" s="137" t="s">
        <v>402</v>
      </c>
      <c r="C40" s="176">
        <v>2909454.7</v>
      </c>
      <c r="D40" s="176">
        <v>3074672.6</v>
      </c>
      <c r="E40" s="176">
        <v>2847065.3</v>
      </c>
      <c r="F40" s="171">
        <f>E40/D40*100</f>
        <v>92.597348413616459</v>
      </c>
      <c r="G40" s="177">
        <f t="shared" ref="G40:G42" si="3">E40/C40*100</f>
        <v>97.85563253485266</v>
      </c>
      <c r="H40" s="204"/>
      <c r="I40" s="147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</row>
    <row r="41" spans="1:32" s="5" customFormat="1" ht="19.149999999999999" customHeight="1">
      <c r="A41" s="146" t="s">
        <v>414</v>
      </c>
      <c r="B41" s="137" t="s">
        <v>391</v>
      </c>
      <c r="C41" s="168">
        <v>2258280</v>
      </c>
      <c r="D41" s="168">
        <v>3649528.9</v>
      </c>
      <c r="E41" s="168">
        <v>3616452</v>
      </c>
      <c r="F41" s="167">
        <f>E41/D41*100</f>
        <v>99.093666582555358</v>
      </c>
      <c r="G41" s="177">
        <f t="shared" si="3"/>
        <v>160.14187788936712</v>
      </c>
      <c r="H41" s="205"/>
      <c r="I41" s="147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</row>
    <row r="42" spans="1:32" s="5" customFormat="1" ht="19.149999999999999" hidden="1" customHeight="1">
      <c r="A42" s="160" t="s">
        <v>71</v>
      </c>
      <c r="B42" s="159" t="s">
        <v>403</v>
      </c>
      <c r="C42" s="178">
        <v>0</v>
      </c>
      <c r="D42" s="178">
        <v>0</v>
      </c>
      <c r="E42" s="178">
        <v>0</v>
      </c>
      <c r="F42" s="178" t="e">
        <f t="shared" ref="F42" si="4">D42/B42*100</f>
        <v>#VALUE!</v>
      </c>
      <c r="G42" s="178" t="e">
        <f t="shared" si="3"/>
        <v>#DIV/0!</v>
      </c>
      <c r="H42" s="191"/>
      <c r="I42" s="147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</row>
    <row r="43" spans="1:32" s="5" customFormat="1" ht="19.149999999999999" hidden="1" customHeight="1">
      <c r="A43" s="160" t="s">
        <v>71</v>
      </c>
      <c r="B43" s="159" t="s">
        <v>403</v>
      </c>
      <c r="C43" s="178">
        <v>0</v>
      </c>
      <c r="D43" s="178">
        <v>507753.2</v>
      </c>
      <c r="E43" s="178">
        <v>646161.80000000005</v>
      </c>
      <c r="F43" s="178"/>
      <c r="G43" s="178"/>
      <c r="H43" s="191"/>
      <c r="I43" s="147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</row>
    <row r="44" spans="1:32" s="5" customFormat="1" ht="36.6" hidden="1" customHeight="1">
      <c r="A44" s="160" t="s">
        <v>32</v>
      </c>
      <c r="B44" s="159" t="s">
        <v>31</v>
      </c>
      <c r="C44" s="178">
        <v>500</v>
      </c>
      <c r="D44" s="178">
        <v>500</v>
      </c>
      <c r="E44" s="178">
        <v>531</v>
      </c>
      <c r="F44" s="178" t="e">
        <f t="shared" ref="F44:G48" si="5">D44/B44*100</f>
        <v>#VALUE!</v>
      </c>
      <c r="G44" s="178">
        <f t="shared" si="5"/>
        <v>106.2</v>
      </c>
      <c r="H44" s="191"/>
      <c r="I44" s="147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</row>
    <row r="45" spans="1:32" s="5" customFormat="1" ht="32.1" hidden="1" customHeight="1">
      <c r="A45" s="160" t="s">
        <v>336</v>
      </c>
      <c r="B45" s="159" t="s">
        <v>337</v>
      </c>
      <c r="C45" s="179">
        <v>800</v>
      </c>
      <c r="D45" s="179">
        <v>800</v>
      </c>
      <c r="E45" s="179">
        <v>2976.9</v>
      </c>
      <c r="F45" s="179" t="e">
        <f t="shared" si="5"/>
        <v>#VALUE!</v>
      </c>
      <c r="G45" s="179">
        <f t="shared" si="5"/>
        <v>372.11250000000001</v>
      </c>
      <c r="H45" s="191"/>
      <c r="I45" s="147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</row>
    <row r="46" spans="1:32" s="36" customFormat="1" ht="83.25" hidden="1" customHeight="1">
      <c r="A46" s="160" t="s">
        <v>338</v>
      </c>
      <c r="B46" s="159" t="s">
        <v>339</v>
      </c>
      <c r="C46" s="178">
        <v>0</v>
      </c>
      <c r="D46" s="178">
        <v>0</v>
      </c>
      <c r="E46" s="178">
        <v>274881.5</v>
      </c>
      <c r="F46" s="178" t="e">
        <f t="shared" si="5"/>
        <v>#VALUE!</v>
      </c>
      <c r="G46" s="178" t="e">
        <f t="shared" si="5"/>
        <v>#DIV/0!</v>
      </c>
      <c r="H46" s="191"/>
      <c r="I46" s="147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</row>
    <row r="47" spans="1:32" s="5" customFormat="1" ht="66" hidden="1" customHeight="1">
      <c r="A47" s="160" t="s">
        <v>340</v>
      </c>
      <c r="B47" s="159" t="s">
        <v>341</v>
      </c>
      <c r="C47" s="178">
        <v>0</v>
      </c>
      <c r="D47" s="178">
        <v>0</v>
      </c>
      <c r="E47" s="178">
        <v>-78193</v>
      </c>
      <c r="F47" s="178" t="e">
        <f t="shared" si="5"/>
        <v>#VALUE!</v>
      </c>
      <c r="G47" s="178" t="e">
        <f t="shared" si="5"/>
        <v>#DIV/0!</v>
      </c>
      <c r="H47" s="191"/>
      <c r="I47" s="147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</row>
    <row r="48" spans="1:32" ht="21" customHeight="1">
      <c r="A48" s="145"/>
      <c r="B48" s="143" t="s">
        <v>47</v>
      </c>
      <c r="C48" s="180">
        <f>C6+C32</f>
        <v>65470112</v>
      </c>
      <c r="D48" s="180">
        <f>D6+D32</f>
        <v>67974838</v>
      </c>
      <c r="E48" s="180">
        <f>E6+E32</f>
        <v>67219697.599999994</v>
      </c>
      <c r="F48" s="165">
        <f>E48/D48*100</f>
        <v>98.889088341777281</v>
      </c>
      <c r="G48" s="180">
        <f t="shared" si="5"/>
        <v>102.6723424575782</v>
      </c>
      <c r="H48" s="189"/>
      <c r="I48" s="40"/>
    </row>
    <row r="49" spans="1:11" s="135" customFormat="1" ht="16.5">
      <c r="A49" s="207" t="s">
        <v>394</v>
      </c>
      <c r="B49" s="208"/>
      <c r="C49" s="182">
        <f>C50/C48</f>
        <v>2.178218971123801E-2</v>
      </c>
      <c r="D49" s="182">
        <f>D50/D48</f>
        <v>2.9010778959120138E-2</v>
      </c>
      <c r="E49" s="182">
        <f>E50/E48</f>
        <v>3.1223136594413958E-2</v>
      </c>
      <c r="F49" s="213" t="s">
        <v>395</v>
      </c>
      <c r="G49" s="214"/>
      <c r="H49" s="215"/>
      <c r="I49" s="134"/>
      <c r="K49" s="136"/>
    </row>
    <row r="50" spans="1:11" ht="16.5">
      <c r="A50" s="13"/>
      <c r="B50" s="13"/>
      <c r="C50" s="164">
        <f>C23+C24+C25+C26+C28+C29+C30+C31+C42+C44+C45+C46+C47+C27</f>
        <v>1426082.4000000001</v>
      </c>
      <c r="D50" s="164">
        <f>D23+D24+D25+D26+D28+D29+D30+D31+D42+D44+D45+D46+D47+D27+D43</f>
        <v>1972003</v>
      </c>
      <c r="E50" s="164">
        <f>E23+E24+E25+E26+E28+E29+E30+E31+E42+E44+E45+E46+E47+E27+E43</f>
        <v>2098809.7999999998</v>
      </c>
      <c r="F50" s="186"/>
      <c r="G50" s="186"/>
      <c r="H50" s="148"/>
      <c r="I50" s="148"/>
    </row>
    <row r="51" spans="1:11" ht="55.15" customHeight="1">
      <c r="A51" s="206"/>
      <c r="B51" s="206"/>
      <c r="C51" s="201"/>
      <c r="D51" s="133"/>
      <c r="G51" s="211"/>
      <c r="H51" s="212"/>
    </row>
    <row r="52" spans="1:11" ht="16.5">
      <c r="A52" s="151"/>
      <c r="B52" s="152"/>
      <c r="C52" s="152"/>
      <c r="D52" s="153"/>
      <c r="E52" s="153"/>
      <c r="F52" s="153"/>
    </row>
    <row r="53" spans="1:11">
      <c r="A53" s="1"/>
    </row>
    <row r="54" spans="1:11">
      <c r="A54" s="1"/>
    </row>
    <row r="55" spans="1:11">
      <c r="A55" s="1"/>
    </row>
    <row r="56" spans="1:11">
      <c r="A56" s="1"/>
      <c r="C56" s="187"/>
      <c r="D56" s="187"/>
    </row>
    <row r="57" spans="1:11">
      <c r="A57" s="1"/>
    </row>
    <row r="58" spans="1:11">
      <c r="A58" s="1"/>
    </row>
    <row r="59" spans="1:11">
      <c r="A59" s="1"/>
    </row>
    <row r="60" spans="1:11">
      <c r="A60" s="1"/>
    </row>
    <row r="61" spans="1:11">
      <c r="A61" s="1"/>
    </row>
    <row r="62" spans="1:11">
      <c r="A62" s="1"/>
    </row>
    <row r="63" spans="1:11">
      <c r="A63" s="1"/>
    </row>
    <row r="64" spans="1:11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  <row r="102" spans="1:1">
      <c r="A102" s="1"/>
    </row>
    <row r="103" spans="1:1">
      <c r="A103" s="1"/>
    </row>
    <row r="104" spans="1:1">
      <c r="A104" s="1"/>
    </row>
    <row r="105" spans="1:1">
      <c r="A105" s="1"/>
    </row>
    <row r="106" spans="1:1">
      <c r="A106" s="1"/>
    </row>
    <row r="107" spans="1:1">
      <c r="A107" s="1"/>
    </row>
    <row r="108" spans="1:1">
      <c r="A108" s="1"/>
    </row>
    <row r="109" spans="1:1">
      <c r="A109" s="1"/>
    </row>
    <row r="110" spans="1:1">
      <c r="A110" s="1"/>
    </row>
    <row r="111" spans="1:1">
      <c r="A111" s="1"/>
    </row>
    <row r="112" spans="1:1">
      <c r="A112" s="1"/>
    </row>
    <row r="113" spans="1:1">
      <c r="A113" s="1"/>
    </row>
    <row r="114" spans="1:1">
      <c r="A114" s="1"/>
    </row>
    <row r="115" spans="1:1">
      <c r="A115" s="1"/>
    </row>
    <row r="116" spans="1:1">
      <c r="A116" s="1"/>
    </row>
    <row r="117" spans="1:1">
      <c r="A117" s="1"/>
    </row>
    <row r="118" spans="1:1">
      <c r="A118" s="1"/>
    </row>
    <row r="119" spans="1:1">
      <c r="A119" s="1"/>
    </row>
    <row r="120" spans="1:1">
      <c r="A120" s="1"/>
    </row>
    <row r="121" spans="1:1">
      <c r="A121" s="1"/>
    </row>
    <row r="122" spans="1:1">
      <c r="A122" s="1"/>
    </row>
    <row r="123" spans="1:1">
      <c r="A123" s="1"/>
    </row>
    <row r="124" spans="1:1">
      <c r="A124" s="1"/>
    </row>
    <row r="125" spans="1:1">
      <c r="A125" s="1"/>
    </row>
    <row r="126" spans="1:1">
      <c r="A126" s="1"/>
    </row>
    <row r="127" spans="1:1">
      <c r="A127" s="1"/>
    </row>
    <row r="128" spans="1:1">
      <c r="A128" s="1"/>
    </row>
    <row r="129" spans="1:1">
      <c r="A129" s="1"/>
    </row>
    <row r="130" spans="1:1">
      <c r="A130" s="1"/>
    </row>
    <row r="131" spans="1:1">
      <c r="A131" s="1"/>
    </row>
    <row r="132" spans="1:1">
      <c r="A132" s="1"/>
    </row>
    <row r="133" spans="1:1">
      <c r="A133" s="1"/>
    </row>
    <row r="134" spans="1:1">
      <c r="A134" s="1"/>
    </row>
    <row r="135" spans="1:1">
      <c r="A135" s="1"/>
    </row>
    <row r="136" spans="1:1">
      <c r="A136" s="1"/>
    </row>
    <row r="137" spans="1:1">
      <c r="A137" s="1"/>
    </row>
  </sheetData>
  <mergeCells count="7">
    <mergeCell ref="A51:B51"/>
    <mergeCell ref="G51:H51"/>
    <mergeCell ref="F1:H1"/>
    <mergeCell ref="A2:H2"/>
    <mergeCell ref="H35:H41"/>
    <mergeCell ref="A49:B49"/>
    <mergeCell ref="F49:H49"/>
  </mergeCells>
  <printOptions horizontalCentered="1"/>
  <pageMargins left="0.59055118110236227" right="0.59055118110236227" top="0.78740157480314965" bottom="0.78740157480314965" header="0.51181102362204722" footer="0.31496062992125984"/>
  <pageSetup paperSize="9" scale="80" firstPageNumber="616" orientation="landscape" useFirstPageNumber="1" r:id="rId1"/>
  <headerFooter alignWithMargins="0">
    <oddHeader>&amp;C&amp;"Times New Roman,обычный"&amp;12&amp;P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/>
  <dimension ref="A1:AD292"/>
  <sheetViews>
    <sheetView zoomScaleNormal="100" zoomScaleSheetLayoutView="100" workbookViewId="0">
      <pane xSplit="1" ySplit="5" topLeftCell="B6" activePane="bottomRight" state="frozen"/>
      <selection pane="topRight"/>
      <selection pane="bottomLeft"/>
      <selection pane="bottomRight" activeCell="B6" sqref="B6"/>
    </sheetView>
  </sheetViews>
  <sheetFormatPr defaultColWidth="9.42578125" defaultRowHeight="15"/>
  <cols>
    <col min="1" max="1" width="24" style="4" customWidth="1"/>
    <col min="2" max="2" width="52.5703125" style="2" customWidth="1"/>
    <col min="3" max="4" width="13.42578125" style="67" customWidth="1"/>
    <col min="5" max="5" width="10.42578125" style="27" customWidth="1"/>
    <col min="6" max="6" width="14.42578125" style="14" customWidth="1"/>
    <col min="7" max="7" width="11" style="14" customWidth="1"/>
    <col min="8" max="30" width="9.42578125" style="14" customWidth="1"/>
    <col min="31" max="16384" width="9.42578125" style="4"/>
  </cols>
  <sheetData>
    <row r="1" spans="1:30" ht="15" customHeight="1">
      <c r="D1" s="216" t="s">
        <v>245</v>
      </c>
      <c r="E1" s="216"/>
    </row>
    <row r="2" spans="1:30" ht="17.25" customHeight="1">
      <c r="A2" s="209" t="s">
        <v>198</v>
      </c>
      <c r="B2" s="209"/>
      <c r="C2" s="209"/>
      <c r="D2" s="209"/>
      <c r="E2" s="209"/>
      <c r="F2" s="9"/>
      <c r="G2" s="15"/>
    </row>
    <row r="3" spans="1:30" ht="17.25" customHeight="1">
      <c r="A3" s="217" t="s">
        <v>239</v>
      </c>
      <c r="B3" s="217"/>
      <c r="C3" s="217"/>
      <c r="D3" s="217"/>
      <c r="E3" s="217"/>
      <c r="F3" s="6"/>
      <c r="G3" s="6"/>
    </row>
    <row r="4" spans="1:30" ht="13.5" customHeight="1">
      <c r="E4" s="33" t="s">
        <v>190</v>
      </c>
    </row>
    <row r="5" spans="1:30" ht="28.5" customHeight="1">
      <c r="A5" s="31" t="s">
        <v>152</v>
      </c>
      <c r="B5" s="3" t="s">
        <v>153</v>
      </c>
      <c r="C5" s="32" t="s">
        <v>195</v>
      </c>
      <c r="D5" s="32" t="s">
        <v>196</v>
      </c>
      <c r="E5" s="32" t="s">
        <v>197</v>
      </c>
    </row>
    <row r="6" spans="1:30" ht="14.25">
      <c r="A6" s="41" t="s">
        <v>154</v>
      </c>
      <c r="B6" s="42" t="s">
        <v>266</v>
      </c>
      <c r="C6" s="65">
        <f>C7+C10+C12+C15+C19+C22+C23+C24+C35+C42+C45+C48+C49+C50</f>
        <v>36662893.799999997</v>
      </c>
      <c r="D6" s="65">
        <f>D7+D10+D12+D15+D19+D22+D23+D24+D35+D42+D45+D48+D49+D50</f>
        <v>1551470.8000000003</v>
      </c>
      <c r="E6" s="43">
        <f t="shared" ref="E6:E11" si="0">D6/C6*100</f>
        <v>4.231719428541127</v>
      </c>
    </row>
    <row r="7" spans="1:30" ht="14.25">
      <c r="A7" s="44" t="s">
        <v>155</v>
      </c>
      <c r="B7" s="45" t="s">
        <v>126</v>
      </c>
      <c r="C7" s="55">
        <f>SUM(C8:C9)</f>
        <v>23544628</v>
      </c>
      <c r="D7" s="55">
        <f>SUM(D8:D9)</f>
        <v>1059689.8999999999</v>
      </c>
      <c r="E7" s="21">
        <f t="shared" si="0"/>
        <v>4.5007714710973552</v>
      </c>
    </row>
    <row r="8" spans="1:30">
      <c r="A8" s="46" t="s">
        <v>156</v>
      </c>
      <c r="B8" s="47" t="s">
        <v>127</v>
      </c>
      <c r="C8" s="54">
        <v>13326311</v>
      </c>
      <c r="D8" s="54">
        <v>566246.1</v>
      </c>
      <c r="E8" s="48">
        <f t="shared" si="0"/>
        <v>4.2490836361240554</v>
      </c>
    </row>
    <row r="9" spans="1:30" s="5" customFormat="1">
      <c r="A9" s="46" t="s">
        <v>157</v>
      </c>
      <c r="B9" s="47" t="s">
        <v>128</v>
      </c>
      <c r="C9" s="54">
        <v>10218317</v>
      </c>
      <c r="D9" s="54">
        <v>493443.8</v>
      </c>
      <c r="E9" s="48">
        <f t="shared" si="0"/>
        <v>4.8290124489189363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</row>
    <row r="10" spans="1:30" s="5" customFormat="1" ht="33" customHeight="1">
      <c r="A10" s="44" t="s">
        <v>158</v>
      </c>
      <c r="B10" s="45" t="s">
        <v>122</v>
      </c>
      <c r="C10" s="55">
        <f>C11</f>
        <v>4895449</v>
      </c>
      <c r="D10" s="55">
        <f>D11</f>
        <v>303466.7</v>
      </c>
      <c r="E10" s="21">
        <f t="shared" si="0"/>
        <v>6.1989553971453901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</row>
    <row r="11" spans="1:30" ht="30">
      <c r="A11" s="46" t="s">
        <v>159</v>
      </c>
      <c r="B11" s="47" t="s">
        <v>129</v>
      </c>
      <c r="C11" s="54">
        <v>4895449</v>
      </c>
      <c r="D11" s="54">
        <v>303466.7</v>
      </c>
      <c r="E11" s="48">
        <f t="shared" si="0"/>
        <v>6.1989553971453901</v>
      </c>
    </row>
    <row r="12" spans="1:30" ht="14.25">
      <c r="A12" s="44" t="s">
        <v>160</v>
      </c>
      <c r="B12" s="45" t="s">
        <v>130</v>
      </c>
      <c r="C12" s="55">
        <f>C13</f>
        <v>933157</v>
      </c>
      <c r="D12" s="55">
        <f>D13+D14</f>
        <v>35413.800000000003</v>
      </c>
      <c r="E12" s="21">
        <f>IF(C12=0,"",D12/C12*100)</f>
        <v>3.7950527081723662</v>
      </c>
      <c r="F12" s="40"/>
    </row>
    <row r="13" spans="1:30" ht="30">
      <c r="A13" s="46" t="s">
        <v>161</v>
      </c>
      <c r="B13" s="47" t="s">
        <v>238</v>
      </c>
      <c r="C13" s="54">
        <v>933157</v>
      </c>
      <c r="D13" s="54">
        <v>35413</v>
      </c>
      <c r="E13" s="48">
        <f t="shared" ref="E13:E78" si="1">IF(C13=0,"",D13/C13*100)</f>
        <v>3.7949669776897137</v>
      </c>
    </row>
    <row r="14" spans="1:30">
      <c r="A14" s="46" t="s">
        <v>143</v>
      </c>
      <c r="B14" s="47" t="s">
        <v>144</v>
      </c>
      <c r="C14" s="54">
        <v>0</v>
      </c>
      <c r="D14" s="54">
        <v>0.8</v>
      </c>
      <c r="E14" s="48"/>
    </row>
    <row r="15" spans="1:30" ht="21.75" customHeight="1">
      <c r="A15" s="44" t="s">
        <v>162</v>
      </c>
      <c r="B15" s="45" t="s">
        <v>131</v>
      </c>
      <c r="C15" s="55">
        <f>C16+C17+C18</f>
        <v>6368891</v>
      </c>
      <c r="D15" s="55">
        <f>D16+D17+D18</f>
        <v>40336.6</v>
      </c>
      <c r="E15" s="21">
        <f t="shared" si="1"/>
        <v>0.63333789195010559</v>
      </c>
    </row>
    <row r="16" spans="1:30">
      <c r="A16" s="46" t="s">
        <v>163</v>
      </c>
      <c r="B16" s="47" t="s">
        <v>132</v>
      </c>
      <c r="C16" s="54">
        <v>6052098</v>
      </c>
      <c r="D16" s="54">
        <v>17686</v>
      </c>
      <c r="E16" s="48">
        <f t="shared" si="1"/>
        <v>0.2922292401742338</v>
      </c>
    </row>
    <row r="17" spans="1:30" s="5" customFormat="1">
      <c r="A17" s="46" t="s">
        <v>164</v>
      </c>
      <c r="B17" s="47" t="s">
        <v>133</v>
      </c>
      <c r="C17" s="54">
        <v>316260</v>
      </c>
      <c r="D17" s="54">
        <v>22591.1</v>
      </c>
      <c r="E17" s="48">
        <f t="shared" si="1"/>
        <v>7.1432049579459935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</row>
    <row r="18" spans="1:30" ht="15" customHeight="1">
      <c r="A18" s="49" t="s">
        <v>165</v>
      </c>
      <c r="B18" s="47" t="s">
        <v>134</v>
      </c>
      <c r="C18" s="54">
        <v>533</v>
      </c>
      <c r="D18" s="54">
        <v>59.5</v>
      </c>
      <c r="E18" s="48">
        <f t="shared" si="1"/>
        <v>11.163227016885553</v>
      </c>
    </row>
    <row r="19" spans="1:30" ht="36" customHeight="1">
      <c r="A19" s="44" t="s">
        <v>166</v>
      </c>
      <c r="B19" s="45" t="s">
        <v>135</v>
      </c>
      <c r="C19" s="55">
        <f>C20+C21</f>
        <v>6215</v>
      </c>
      <c r="D19" s="55">
        <f>D20+D21</f>
        <v>112.3</v>
      </c>
      <c r="E19" s="21">
        <f t="shared" si="1"/>
        <v>1.8069187449718422</v>
      </c>
    </row>
    <row r="20" spans="1:30">
      <c r="A20" s="46" t="s">
        <v>167</v>
      </c>
      <c r="B20" s="47" t="s">
        <v>136</v>
      </c>
      <c r="C20" s="54">
        <v>2239</v>
      </c>
      <c r="D20" s="54">
        <v>5.6</v>
      </c>
      <c r="E20" s="48">
        <f t="shared" si="1"/>
        <v>0.25011165698972754</v>
      </c>
    </row>
    <row r="21" spans="1:30" ht="36" customHeight="1">
      <c r="A21" s="46" t="s">
        <v>292</v>
      </c>
      <c r="B21" s="50" t="s">
        <v>275</v>
      </c>
      <c r="C21" s="54">
        <v>3976</v>
      </c>
      <c r="D21" s="54">
        <v>106.7</v>
      </c>
      <c r="E21" s="48">
        <f t="shared" si="1"/>
        <v>2.6836016096579476</v>
      </c>
    </row>
    <row r="22" spans="1:30" ht="20.25" customHeight="1">
      <c r="A22" s="44" t="s">
        <v>184</v>
      </c>
      <c r="B22" s="7" t="s">
        <v>263</v>
      </c>
      <c r="C22" s="55">
        <v>45367</v>
      </c>
      <c r="D22" s="55">
        <v>1702.7</v>
      </c>
      <c r="E22" s="21">
        <f t="shared" si="1"/>
        <v>3.7531686027288562</v>
      </c>
    </row>
    <row r="23" spans="1:30" s="5" customFormat="1" ht="35.25" customHeight="1">
      <c r="A23" s="44" t="s">
        <v>168</v>
      </c>
      <c r="B23" s="45" t="s">
        <v>191</v>
      </c>
      <c r="C23" s="55">
        <v>0</v>
      </c>
      <c r="D23" s="55">
        <v>0.6</v>
      </c>
      <c r="E23" s="21" t="str">
        <f t="shared" si="1"/>
        <v/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</row>
    <row r="24" spans="1:30" ht="45" customHeight="1">
      <c r="A24" s="44" t="s">
        <v>169</v>
      </c>
      <c r="B24" s="45" t="s">
        <v>137</v>
      </c>
      <c r="C24" s="55">
        <f>C25+C26+C28+C29+C30+C31+C32+C33+C34</f>
        <v>200113</v>
      </c>
      <c r="D24" s="55">
        <f>D25+D26+D28+D29+D30+D31+D32+D33+D34</f>
        <v>5945.2999999999993</v>
      </c>
      <c r="E24" s="21">
        <f t="shared" si="1"/>
        <v>2.9709714011583452</v>
      </c>
    </row>
    <row r="25" spans="1:30" s="5" customFormat="1" ht="65.25" customHeight="1">
      <c r="A25" s="46" t="s">
        <v>240</v>
      </c>
      <c r="B25" s="47" t="s">
        <v>151</v>
      </c>
      <c r="C25" s="54">
        <v>4997</v>
      </c>
      <c r="D25" s="54">
        <v>0</v>
      </c>
      <c r="E25" s="48">
        <f t="shared" si="1"/>
        <v>0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</row>
    <row r="26" spans="1:30" s="5" customFormat="1" ht="30">
      <c r="A26" s="46" t="s">
        <v>170</v>
      </c>
      <c r="B26" s="50" t="s">
        <v>79</v>
      </c>
      <c r="C26" s="54">
        <v>2063</v>
      </c>
      <c r="D26" s="54">
        <v>2044.5</v>
      </c>
      <c r="E26" s="48">
        <f t="shared" si="1"/>
        <v>99.103247697527877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</row>
    <row r="27" spans="1:30" s="5" customFormat="1" ht="105" hidden="1">
      <c r="A27" s="46" t="s">
        <v>171</v>
      </c>
      <c r="B27" s="47" t="s">
        <v>192</v>
      </c>
      <c r="C27" s="54"/>
      <c r="D27" s="54"/>
      <c r="E27" s="48" t="str">
        <f t="shared" si="1"/>
        <v/>
      </c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</row>
    <row r="28" spans="1:30" s="5" customFormat="1" ht="75">
      <c r="A28" s="46" t="s">
        <v>172</v>
      </c>
      <c r="B28" s="47" t="s">
        <v>186</v>
      </c>
      <c r="C28" s="54">
        <v>125648</v>
      </c>
      <c r="D28" s="54">
        <v>2263</v>
      </c>
      <c r="E28" s="48">
        <f t="shared" si="1"/>
        <v>1.8010632879154462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</row>
    <row r="29" spans="1:30" s="5" customFormat="1" ht="99" customHeight="1">
      <c r="A29" s="46" t="s">
        <v>251</v>
      </c>
      <c r="B29" s="47" t="s">
        <v>57</v>
      </c>
      <c r="C29" s="54">
        <v>9317</v>
      </c>
      <c r="D29" s="54">
        <v>105.3</v>
      </c>
      <c r="E29" s="48">
        <f t="shared" si="1"/>
        <v>1.1301921219276592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</row>
    <row r="30" spans="1:30" s="5" customFormat="1" ht="120">
      <c r="A30" s="46" t="s">
        <v>42</v>
      </c>
      <c r="B30" s="47" t="s">
        <v>58</v>
      </c>
      <c r="C30" s="54">
        <v>7154</v>
      </c>
      <c r="D30" s="54">
        <v>0</v>
      </c>
      <c r="E30" s="48">
        <f t="shared" si="1"/>
        <v>0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</row>
    <row r="31" spans="1:30" s="5" customFormat="1" ht="93" customHeight="1">
      <c r="A31" s="46" t="s">
        <v>173</v>
      </c>
      <c r="B31" s="47" t="s">
        <v>56</v>
      </c>
      <c r="C31" s="54">
        <v>33150</v>
      </c>
      <c r="D31" s="54">
        <v>1485.1</v>
      </c>
      <c r="E31" s="48">
        <f t="shared" si="1"/>
        <v>4.4799396681749624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</row>
    <row r="32" spans="1:30" s="5" customFormat="1" ht="62.25" customHeight="1">
      <c r="A32" s="46" t="s">
        <v>174</v>
      </c>
      <c r="B32" s="47" t="s">
        <v>241</v>
      </c>
      <c r="C32" s="54">
        <v>2784</v>
      </c>
      <c r="D32" s="54">
        <v>0</v>
      </c>
      <c r="E32" s="48">
        <f t="shared" si="1"/>
        <v>0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</row>
    <row r="33" spans="1:30" s="5" customFormat="1" ht="48.75" customHeight="1">
      <c r="A33" s="46" t="s">
        <v>185</v>
      </c>
      <c r="B33" s="47" t="s">
        <v>123</v>
      </c>
      <c r="C33" s="54">
        <v>15000</v>
      </c>
      <c r="D33" s="54">
        <v>47.4</v>
      </c>
      <c r="E33" s="48">
        <f t="shared" si="1"/>
        <v>0.316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</row>
    <row r="34" spans="1:30" s="5" customFormat="1" ht="105" customHeight="1">
      <c r="A34" s="46" t="s">
        <v>13</v>
      </c>
      <c r="B34" s="47" t="s">
        <v>55</v>
      </c>
      <c r="C34" s="54">
        <v>0</v>
      </c>
      <c r="D34" s="54"/>
      <c r="E34" s="48" t="str">
        <f t="shared" si="1"/>
        <v/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</row>
    <row r="35" spans="1:30" s="5" customFormat="1" ht="28.5">
      <c r="A35" s="44" t="s">
        <v>175</v>
      </c>
      <c r="B35" s="51" t="s">
        <v>243</v>
      </c>
      <c r="C35" s="55">
        <f>SUM(C36:C41)</f>
        <v>269186</v>
      </c>
      <c r="D35" s="55">
        <f>SUM(D36:D41)</f>
        <v>79652</v>
      </c>
      <c r="E35" s="21">
        <f t="shared" si="1"/>
        <v>29.589948957226603</v>
      </c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</row>
    <row r="36" spans="1:30" s="5" customFormat="1" ht="30.75" customHeight="1">
      <c r="A36" s="46" t="s">
        <v>176</v>
      </c>
      <c r="B36" s="47" t="s">
        <v>138</v>
      </c>
      <c r="C36" s="54">
        <v>170298</v>
      </c>
      <c r="D36" s="54">
        <v>76225</v>
      </c>
      <c r="E36" s="48">
        <f t="shared" si="1"/>
        <v>44.759774043147893</v>
      </c>
      <c r="F36" s="14"/>
      <c r="G36" s="14"/>
      <c r="H36" s="14"/>
      <c r="I36" s="14"/>
      <c r="J36" s="14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</row>
    <row r="37" spans="1:30" s="5" customFormat="1" ht="90" customHeight="1">
      <c r="A37" s="46" t="s">
        <v>10</v>
      </c>
      <c r="B37" s="47" t="s">
        <v>80</v>
      </c>
      <c r="C37" s="54">
        <v>7000</v>
      </c>
      <c r="D37" s="54">
        <v>0</v>
      </c>
      <c r="E37" s="48">
        <f t="shared" si="1"/>
        <v>0</v>
      </c>
      <c r="F37" s="14"/>
      <c r="G37" s="14"/>
      <c r="H37" s="14"/>
      <c r="I37" s="14"/>
      <c r="J37" s="14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</row>
    <row r="38" spans="1:30" s="5" customFormat="1" ht="45">
      <c r="A38" s="46" t="s">
        <v>177</v>
      </c>
      <c r="B38" s="47" t="s">
        <v>139</v>
      </c>
      <c r="C38" s="54">
        <v>20687</v>
      </c>
      <c r="D38" s="54">
        <v>3417</v>
      </c>
      <c r="E38" s="48">
        <f t="shared" si="1"/>
        <v>16.517619761202688</v>
      </c>
      <c r="F38" s="14"/>
      <c r="G38" s="14"/>
      <c r="H38" s="14"/>
      <c r="I38" s="14"/>
      <c r="J38" s="14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</row>
    <row r="39" spans="1:30" s="5" customFormat="1" ht="60">
      <c r="A39" s="46" t="s">
        <v>116</v>
      </c>
      <c r="B39" s="47" t="s">
        <v>117</v>
      </c>
      <c r="C39" s="54">
        <v>300</v>
      </c>
      <c r="D39" s="54">
        <v>10</v>
      </c>
      <c r="E39" s="48">
        <f t="shared" si="1"/>
        <v>3.3333333333333335</v>
      </c>
      <c r="F39" s="14"/>
      <c r="G39" s="14"/>
      <c r="H39" s="14"/>
      <c r="I39" s="14"/>
      <c r="J39" s="14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</row>
    <row r="40" spans="1:30" s="5" customFormat="1">
      <c r="A40" s="52" t="s">
        <v>193</v>
      </c>
      <c r="B40" s="50" t="s">
        <v>194</v>
      </c>
      <c r="C40" s="54">
        <v>983</v>
      </c>
      <c r="D40" s="54">
        <v>0</v>
      </c>
      <c r="E40" s="48">
        <f t="shared" si="1"/>
        <v>0</v>
      </c>
      <c r="F40" s="14"/>
      <c r="G40" s="14"/>
      <c r="H40" s="14"/>
      <c r="I40" s="14"/>
      <c r="J40" s="14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</row>
    <row r="41" spans="1:30" s="5" customFormat="1">
      <c r="A41" s="46" t="s">
        <v>178</v>
      </c>
      <c r="B41" s="47" t="s">
        <v>145</v>
      </c>
      <c r="C41" s="54">
        <v>69918</v>
      </c>
      <c r="D41" s="54">
        <v>0</v>
      </c>
      <c r="E41" s="48">
        <f t="shared" si="1"/>
        <v>0</v>
      </c>
      <c r="F41" s="14"/>
      <c r="G41" s="14"/>
      <c r="H41" s="14"/>
      <c r="I41" s="14"/>
      <c r="J41" s="14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</row>
    <row r="42" spans="1:30" s="5" customFormat="1" ht="36" customHeight="1">
      <c r="A42" s="44" t="s">
        <v>179</v>
      </c>
      <c r="B42" s="45" t="s">
        <v>244</v>
      </c>
      <c r="C42" s="66">
        <f>C43+C44</f>
        <v>19225</v>
      </c>
      <c r="D42" s="66">
        <f>D43+D44</f>
        <v>9077.6999999999989</v>
      </c>
      <c r="E42" s="21">
        <f t="shared" si="1"/>
        <v>47.218205461638483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</row>
    <row r="43" spans="1:30" s="5" customFormat="1">
      <c r="A43" s="46" t="s">
        <v>15</v>
      </c>
      <c r="B43" s="47" t="s">
        <v>14</v>
      </c>
      <c r="C43" s="54">
        <v>10834</v>
      </c>
      <c r="D43" s="54">
        <v>96.8</v>
      </c>
      <c r="E43" s="48">
        <f t="shared" si="1"/>
        <v>0.89348347793981908</v>
      </c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</row>
    <row r="44" spans="1:30" s="5" customFormat="1" ht="19.5" customHeight="1">
      <c r="A44" s="46" t="s">
        <v>180</v>
      </c>
      <c r="B44" s="47" t="s">
        <v>16</v>
      </c>
      <c r="C44" s="54">
        <v>8391</v>
      </c>
      <c r="D44" s="54">
        <v>8980.9</v>
      </c>
      <c r="E44" s="48">
        <f t="shared" si="1"/>
        <v>107.03015135263973</v>
      </c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</row>
    <row r="45" spans="1:30" s="5" customFormat="1" ht="33.75" customHeight="1">
      <c r="A45" s="44" t="s">
        <v>187</v>
      </c>
      <c r="B45" s="7" t="s">
        <v>142</v>
      </c>
      <c r="C45" s="55">
        <f>C46+C47</f>
        <v>128830.8</v>
      </c>
      <c r="D45" s="55">
        <f>D46+D47</f>
        <v>2932.3</v>
      </c>
      <c r="E45" s="21">
        <f t="shared" si="1"/>
        <v>2.2760861533111649</v>
      </c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</row>
    <row r="46" spans="1:30" s="5" customFormat="1" ht="90">
      <c r="A46" s="46" t="s">
        <v>188</v>
      </c>
      <c r="B46" s="47" t="s">
        <v>59</v>
      </c>
      <c r="C46" s="54">
        <v>35989.800000000003</v>
      </c>
      <c r="D46" s="54">
        <v>0</v>
      </c>
      <c r="E46" s="48">
        <f t="shared" si="1"/>
        <v>0</v>
      </c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</row>
    <row r="47" spans="1:30" s="5" customFormat="1" ht="62.25" customHeight="1">
      <c r="A47" s="49" t="s">
        <v>73</v>
      </c>
      <c r="B47" s="50" t="s">
        <v>60</v>
      </c>
      <c r="C47" s="54">
        <v>92841</v>
      </c>
      <c r="D47" s="54">
        <v>2932.3</v>
      </c>
      <c r="E47" s="48">
        <f t="shared" si="1"/>
        <v>3.1584106159993972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</row>
    <row r="48" spans="1:30" s="5" customFormat="1" ht="21.75" hidden="1" customHeight="1">
      <c r="A48" s="44" t="s">
        <v>181</v>
      </c>
      <c r="B48" s="51" t="s">
        <v>140</v>
      </c>
      <c r="C48" s="55">
        <v>0</v>
      </c>
      <c r="D48" s="55">
        <v>0</v>
      </c>
      <c r="E48" s="48" t="str">
        <f t="shared" si="1"/>
        <v/>
      </c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</row>
    <row r="49" spans="1:30" s="5" customFormat="1" ht="20.25" customHeight="1">
      <c r="A49" s="44" t="s">
        <v>182</v>
      </c>
      <c r="B49" s="51" t="s">
        <v>125</v>
      </c>
      <c r="C49" s="55">
        <v>251832</v>
      </c>
      <c r="D49" s="55">
        <v>8359.7999999999993</v>
      </c>
      <c r="E49" s="21">
        <f t="shared" si="1"/>
        <v>3.3195940150576573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</row>
    <row r="50" spans="1:30" s="5" customFormat="1" ht="19.5" customHeight="1">
      <c r="A50" s="44" t="s">
        <v>183</v>
      </c>
      <c r="B50" s="45" t="s">
        <v>141</v>
      </c>
      <c r="C50" s="55">
        <v>0</v>
      </c>
      <c r="D50" s="75">
        <v>4781.1000000000004</v>
      </c>
      <c r="E50" s="21" t="str">
        <f t="shared" si="1"/>
        <v/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</row>
    <row r="51" spans="1:30" s="5" customFormat="1" ht="24" customHeight="1">
      <c r="A51" s="44" t="s">
        <v>189</v>
      </c>
      <c r="B51" s="45" t="s">
        <v>124</v>
      </c>
      <c r="C51" s="55">
        <f>C52+C176+C184+C185+C180+C183</f>
        <v>5783341.6999999993</v>
      </c>
      <c r="D51" s="55">
        <f>D52+D176+D184+D185+D180+D183</f>
        <v>2310638.9</v>
      </c>
      <c r="E51" s="21">
        <f t="shared" si="1"/>
        <v>39.953352574688786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</row>
    <row r="52" spans="1:30" s="5" customFormat="1" ht="34.5" customHeight="1">
      <c r="A52" s="83" t="s">
        <v>201</v>
      </c>
      <c r="B52" s="84" t="s">
        <v>242</v>
      </c>
      <c r="C52" s="85">
        <f>SUM(C53:C175)</f>
        <v>5211440</v>
      </c>
      <c r="D52" s="85">
        <f>SUM(D53:D175)</f>
        <v>720732.09999999986</v>
      </c>
      <c r="E52" s="86">
        <f t="shared" si="1"/>
        <v>13.829807116651057</v>
      </c>
      <c r="F52" s="34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</row>
    <row r="53" spans="1:30" s="5" customFormat="1" ht="30">
      <c r="A53" s="91" t="s">
        <v>202</v>
      </c>
      <c r="B53" s="92" t="s">
        <v>265</v>
      </c>
      <c r="C53" s="93">
        <v>1118520</v>
      </c>
      <c r="D53" s="93">
        <v>186420</v>
      </c>
      <c r="E53" s="94">
        <f t="shared" si="1"/>
        <v>16.666666666666664</v>
      </c>
      <c r="F53" s="34"/>
      <c r="G53" s="34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</row>
    <row r="54" spans="1:30" s="5" customFormat="1" ht="45">
      <c r="A54" s="91" t="s">
        <v>332</v>
      </c>
      <c r="B54" s="92" t="s">
        <v>333</v>
      </c>
      <c r="C54" s="93">
        <v>784616.9</v>
      </c>
      <c r="D54" s="93">
        <v>0</v>
      </c>
      <c r="E54" s="94">
        <f t="shared" si="1"/>
        <v>0</v>
      </c>
      <c r="F54" s="34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</row>
    <row r="55" spans="1:30" s="5" customFormat="1" ht="45">
      <c r="A55" s="91" t="s">
        <v>203</v>
      </c>
      <c r="B55" s="95" t="s">
        <v>204</v>
      </c>
      <c r="C55" s="93">
        <v>924888</v>
      </c>
      <c r="D55" s="93">
        <v>77074</v>
      </c>
      <c r="E55" s="94">
        <f t="shared" si="1"/>
        <v>8.3333333333333321</v>
      </c>
      <c r="F55" s="34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</row>
    <row r="56" spans="1:30" s="5" customFormat="1" ht="60" hidden="1">
      <c r="A56" s="91" t="s">
        <v>146</v>
      </c>
      <c r="B56" s="95" t="s">
        <v>147</v>
      </c>
      <c r="C56" s="93"/>
      <c r="D56" s="93"/>
      <c r="E56" s="94" t="str">
        <f t="shared" si="1"/>
        <v/>
      </c>
      <c r="F56" s="34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</row>
    <row r="57" spans="1:30" s="5" customFormat="1" ht="58.5" hidden="1" customHeight="1">
      <c r="A57" s="91" t="s">
        <v>205</v>
      </c>
      <c r="B57" s="96" t="s">
        <v>49</v>
      </c>
      <c r="C57" s="93"/>
      <c r="D57" s="93"/>
      <c r="E57" s="94" t="str">
        <f t="shared" si="1"/>
        <v/>
      </c>
      <c r="F57" s="56"/>
      <c r="G57" s="34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</row>
    <row r="58" spans="1:30" s="5" customFormat="1" ht="21.75" hidden="1" customHeight="1">
      <c r="A58" s="91" t="s">
        <v>345</v>
      </c>
      <c r="B58" s="97" t="s">
        <v>346</v>
      </c>
      <c r="C58" s="98"/>
      <c r="D58" s="98"/>
      <c r="E58" s="94" t="str">
        <f t="shared" si="1"/>
        <v/>
      </c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</row>
    <row r="59" spans="1:30" s="5" customFormat="1" ht="30">
      <c r="A59" s="99" t="s">
        <v>206</v>
      </c>
      <c r="B59" s="100" t="s">
        <v>207</v>
      </c>
      <c r="C59" s="93">
        <v>43873.5</v>
      </c>
      <c r="D59" s="93"/>
      <c r="E59" s="94">
        <f t="shared" si="1"/>
        <v>0</v>
      </c>
      <c r="F59" s="34"/>
      <c r="G59" s="64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</row>
    <row r="60" spans="1:30" s="5" customFormat="1" ht="45" hidden="1">
      <c r="A60" s="91" t="s">
        <v>302</v>
      </c>
      <c r="B60" s="100" t="s">
        <v>310</v>
      </c>
      <c r="C60" s="98"/>
      <c r="D60" s="98"/>
      <c r="E60" s="94" t="str">
        <f t="shared" si="1"/>
        <v/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</row>
    <row r="61" spans="1:30" s="5" customFormat="1" ht="18" hidden="1" customHeight="1">
      <c r="A61" s="91" t="s">
        <v>334</v>
      </c>
      <c r="B61" s="100" t="s">
        <v>342</v>
      </c>
      <c r="C61" s="93"/>
      <c r="D61" s="93"/>
      <c r="E61" s="94" t="str">
        <f t="shared" si="1"/>
        <v/>
      </c>
      <c r="F61" s="16"/>
      <c r="G61" s="34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</row>
    <row r="62" spans="1:30" s="5" customFormat="1" ht="63.75" hidden="1" customHeight="1">
      <c r="A62" s="91" t="s">
        <v>311</v>
      </c>
      <c r="B62" s="100" t="s">
        <v>312</v>
      </c>
      <c r="C62" s="93"/>
      <c r="D62" s="93"/>
      <c r="E62" s="94" t="str">
        <f t="shared" si="1"/>
        <v/>
      </c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</row>
    <row r="63" spans="1:30" s="5" customFormat="1" ht="30" hidden="1">
      <c r="A63" s="91" t="s">
        <v>293</v>
      </c>
      <c r="B63" s="100" t="s">
        <v>294</v>
      </c>
      <c r="C63" s="93"/>
      <c r="D63" s="93"/>
      <c r="E63" s="94" t="str">
        <f t="shared" si="1"/>
        <v/>
      </c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</row>
    <row r="64" spans="1:30" s="5" customFormat="1" ht="34.5" hidden="1" customHeight="1">
      <c r="A64" s="91" t="s">
        <v>313</v>
      </c>
      <c r="B64" s="100" t="s">
        <v>316</v>
      </c>
      <c r="C64" s="93"/>
      <c r="D64" s="93"/>
      <c r="E64" s="94" t="str">
        <f t="shared" si="1"/>
        <v/>
      </c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</row>
    <row r="65" spans="1:30" s="5" customFormat="1" ht="30" hidden="1">
      <c r="A65" s="91" t="s">
        <v>314</v>
      </c>
      <c r="B65" s="100" t="s">
        <v>317</v>
      </c>
      <c r="C65" s="93"/>
      <c r="D65" s="93"/>
      <c r="E65" s="94" t="str">
        <f t="shared" si="1"/>
        <v/>
      </c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</row>
    <row r="66" spans="1:30" s="5" customFormat="1" ht="59.25" hidden="1" customHeight="1">
      <c r="A66" s="91" t="s">
        <v>315</v>
      </c>
      <c r="B66" s="100" t="s">
        <v>318</v>
      </c>
      <c r="C66" s="93"/>
      <c r="D66" s="93"/>
      <c r="E66" s="94" t="str">
        <f t="shared" si="1"/>
        <v/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</row>
    <row r="67" spans="1:30" s="5" customFormat="1" ht="46.5" hidden="1" customHeight="1">
      <c r="A67" s="91" t="s">
        <v>148</v>
      </c>
      <c r="B67" s="100" t="s">
        <v>149</v>
      </c>
      <c r="C67" s="93"/>
      <c r="D67" s="93"/>
      <c r="E67" s="94" t="str">
        <f t="shared" si="1"/>
        <v/>
      </c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</row>
    <row r="68" spans="1:30" s="5" customFormat="1" ht="75" hidden="1">
      <c r="A68" s="91" t="s">
        <v>208</v>
      </c>
      <c r="B68" s="100" t="s">
        <v>347</v>
      </c>
      <c r="C68" s="93"/>
      <c r="D68" s="93"/>
      <c r="E68" s="94" t="str">
        <f t="shared" si="1"/>
        <v/>
      </c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</row>
    <row r="69" spans="1:30" s="5" customFormat="1" ht="63" hidden="1" customHeight="1">
      <c r="A69" s="91" t="s">
        <v>209</v>
      </c>
      <c r="B69" s="95" t="s">
        <v>63</v>
      </c>
      <c r="C69" s="93"/>
      <c r="D69" s="93"/>
      <c r="E69" s="94" t="str">
        <f t="shared" si="1"/>
        <v/>
      </c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</row>
    <row r="70" spans="1:30" s="5" customFormat="1" ht="193.5" hidden="1" customHeight="1">
      <c r="A70" s="99" t="s">
        <v>295</v>
      </c>
      <c r="B70" s="95" t="s">
        <v>322</v>
      </c>
      <c r="C70" s="93"/>
      <c r="D70" s="93"/>
      <c r="E70" s="94" t="str">
        <f t="shared" si="1"/>
        <v/>
      </c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</row>
    <row r="71" spans="1:30" s="5" customFormat="1" ht="46.5" hidden="1" customHeight="1">
      <c r="A71" s="91" t="s">
        <v>320</v>
      </c>
      <c r="B71" s="95" t="s">
        <v>319</v>
      </c>
      <c r="C71" s="93"/>
      <c r="D71" s="93"/>
      <c r="E71" s="94" t="str">
        <f t="shared" si="1"/>
        <v/>
      </c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</row>
    <row r="72" spans="1:30" s="5" customFormat="1" ht="12" hidden="1" customHeight="1">
      <c r="A72" s="91" t="s">
        <v>348</v>
      </c>
      <c r="B72" s="95" t="s">
        <v>349</v>
      </c>
      <c r="C72" s="98"/>
      <c r="D72" s="98"/>
      <c r="E72" s="94" t="str">
        <f t="shared" si="1"/>
        <v/>
      </c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</row>
    <row r="73" spans="1:30" s="5" customFormat="1" ht="12" hidden="1" customHeight="1">
      <c r="A73" s="91" t="s">
        <v>74</v>
      </c>
      <c r="B73" s="95" t="s">
        <v>81</v>
      </c>
      <c r="C73" s="93"/>
      <c r="D73" s="93"/>
      <c r="E73" s="94" t="str">
        <f t="shared" si="1"/>
        <v/>
      </c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</row>
    <row r="74" spans="1:30" s="5" customFormat="1" ht="13.5" hidden="1" customHeight="1">
      <c r="A74" s="99" t="s">
        <v>282</v>
      </c>
      <c r="B74" s="96" t="s">
        <v>52</v>
      </c>
      <c r="C74" s="93"/>
      <c r="D74" s="93"/>
      <c r="E74" s="94" t="str">
        <f t="shared" si="1"/>
        <v/>
      </c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</row>
    <row r="75" spans="1:30" s="5" customFormat="1" ht="15" hidden="1" customHeight="1">
      <c r="A75" s="91" t="s">
        <v>296</v>
      </c>
      <c r="B75" s="96" t="s">
        <v>297</v>
      </c>
      <c r="C75" s="101"/>
      <c r="D75" s="101"/>
      <c r="E75" s="94" t="str">
        <f t="shared" si="1"/>
        <v/>
      </c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</row>
    <row r="76" spans="1:30" s="5" customFormat="1" ht="45">
      <c r="A76" s="91" t="s">
        <v>210</v>
      </c>
      <c r="B76" s="92" t="s">
        <v>109</v>
      </c>
      <c r="C76" s="101">
        <v>15116.3</v>
      </c>
      <c r="D76" s="101"/>
      <c r="E76" s="94">
        <f t="shared" si="1"/>
        <v>0</v>
      </c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</row>
    <row r="77" spans="1:30" s="5" customFormat="1" ht="36" hidden="1" customHeight="1">
      <c r="A77" s="91" t="s">
        <v>298</v>
      </c>
      <c r="B77" s="95" t="s">
        <v>299</v>
      </c>
      <c r="C77" s="101"/>
      <c r="D77" s="101"/>
      <c r="E77" s="94" t="str">
        <f t="shared" si="1"/>
        <v/>
      </c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</row>
    <row r="78" spans="1:30" s="5" customFormat="1" ht="18.75" hidden="1" customHeight="1">
      <c r="A78" s="91" t="s">
        <v>211</v>
      </c>
      <c r="B78" s="95" t="s">
        <v>350</v>
      </c>
      <c r="C78" s="101"/>
      <c r="D78" s="101"/>
      <c r="E78" s="94" t="str">
        <f t="shared" si="1"/>
        <v/>
      </c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</row>
    <row r="79" spans="1:30" s="5" customFormat="1" ht="19.5" hidden="1" customHeight="1">
      <c r="A79" s="91" t="s">
        <v>351</v>
      </c>
      <c r="B79" s="102" t="s">
        <v>352</v>
      </c>
      <c r="C79" s="101"/>
      <c r="D79" s="101"/>
      <c r="E79" s="94" t="str">
        <f t="shared" ref="E79:E161" si="2">IF(C79=0,"",D79/C79*100)</f>
        <v/>
      </c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</row>
    <row r="80" spans="1:30" s="5" customFormat="1" ht="18.75" hidden="1" customHeight="1">
      <c r="A80" s="91" t="s">
        <v>268</v>
      </c>
      <c r="B80" s="103" t="s">
        <v>353</v>
      </c>
      <c r="C80" s="101"/>
      <c r="D80" s="101"/>
      <c r="E80" s="94" t="str">
        <f t="shared" si="2"/>
        <v/>
      </c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</row>
    <row r="81" spans="1:30" s="5" customFormat="1" ht="77.25" customHeight="1">
      <c r="A81" s="91" t="s">
        <v>276</v>
      </c>
      <c r="B81" s="103" t="s">
        <v>277</v>
      </c>
      <c r="C81" s="101">
        <v>68452.2</v>
      </c>
      <c r="D81" s="101"/>
      <c r="E81" s="94">
        <f t="shared" si="2"/>
        <v>0</v>
      </c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</row>
    <row r="82" spans="1:30" s="5" customFormat="1" ht="18" hidden="1" customHeight="1">
      <c r="A82" s="91" t="s">
        <v>354</v>
      </c>
      <c r="B82" s="103" t="s">
        <v>355</v>
      </c>
      <c r="C82" s="101"/>
      <c r="D82" s="101"/>
      <c r="E82" s="94" t="str">
        <f t="shared" si="2"/>
        <v/>
      </c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</row>
    <row r="83" spans="1:30" s="5" customFormat="1" ht="36.75" hidden="1" customHeight="1">
      <c r="A83" s="91" t="s">
        <v>212</v>
      </c>
      <c r="B83" s="100" t="s">
        <v>356</v>
      </c>
      <c r="C83" s="101"/>
      <c r="D83" s="101"/>
      <c r="E83" s="94" t="str">
        <f t="shared" si="2"/>
        <v/>
      </c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</row>
    <row r="84" spans="1:30" s="5" customFormat="1" ht="44.25" hidden="1" customHeight="1">
      <c r="A84" s="91" t="s">
        <v>256</v>
      </c>
      <c r="B84" s="104" t="s">
        <v>257</v>
      </c>
      <c r="C84" s="101"/>
      <c r="D84" s="101"/>
      <c r="E84" s="94" t="str">
        <f t="shared" si="2"/>
        <v/>
      </c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</row>
    <row r="85" spans="1:30" s="5" customFormat="1" ht="50.25" hidden="1" customHeight="1">
      <c r="A85" s="91" t="s">
        <v>103</v>
      </c>
      <c r="B85" s="95" t="s">
        <v>257</v>
      </c>
      <c r="C85" s="101"/>
      <c r="D85" s="101"/>
      <c r="E85" s="94" t="str">
        <f t="shared" si="2"/>
        <v/>
      </c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</row>
    <row r="86" spans="1:30" s="5" customFormat="1" ht="187.5" hidden="1" customHeight="1">
      <c r="A86" s="99" t="s">
        <v>300</v>
      </c>
      <c r="B86" s="100" t="s">
        <v>274</v>
      </c>
      <c r="C86" s="101"/>
      <c r="D86" s="101"/>
      <c r="E86" s="94" t="str">
        <f t="shared" si="2"/>
        <v/>
      </c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</row>
    <row r="87" spans="1:30" s="5" customFormat="1" ht="150.75" hidden="1" customHeight="1">
      <c r="A87" s="99" t="s">
        <v>301</v>
      </c>
      <c r="B87" s="100" t="s">
        <v>321</v>
      </c>
      <c r="C87" s="101"/>
      <c r="D87" s="101"/>
      <c r="E87" s="94" t="str">
        <f t="shared" si="2"/>
        <v/>
      </c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</row>
    <row r="88" spans="1:30" s="5" customFormat="1" ht="30" hidden="1">
      <c r="A88" s="91" t="s">
        <v>214</v>
      </c>
      <c r="B88" s="95" t="s">
        <v>215</v>
      </c>
      <c r="C88" s="105"/>
      <c r="D88" s="105"/>
      <c r="E88" s="94" t="str">
        <f t="shared" si="2"/>
        <v/>
      </c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</row>
    <row r="89" spans="1:30" s="5" customFormat="1" ht="45" hidden="1">
      <c r="A89" s="91" t="s">
        <v>216</v>
      </c>
      <c r="B89" s="100" t="s">
        <v>217</v>
      </c>
      <c r="C89" s="105"/>
      <c r="D89" s="105"/>
      <c r="E89" s="94" t="str">
        <f t="shared" si="2"/>
        <v/>
      </c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</row>
    <row r="90" spans="1:30" s="5" customFormat="1" ht="90" customHeight="1">
      <c r="A90" s="99" t="s">
        <v>303</v>
      </c>
      <c r="B90" s="96" t="s">
        <v>304</v>
      </c>
      <c r="C90" s="101">
        <v>240000</v>
      </c>
      <c r="D90" s="101"/>
      <c r="E90" s="94">
        <f t="shared" si="2"/>
        <v>0</v>
      </c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</row>
    <row r="91" spans="1:30" s="5" customFormat="1" ht="45" hidden="1">
      <c r="A91" s="99" t="s">
        <v>357</v>
      </c>
      <c r="B91" s="96" t="s">
        <v>358</v>
      </c>
      <c r="C91" s="101"/>
      <c r="D91" s="101"/>
      <c r="E91" s="94" t="str">
        <f t="shared" si="2"/>
        <v/>
      </c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</row>
    <row r="92" spans="1:30" s="5" customFormat="1" ht="43.5" hidden="1" customHeight="1">
      <c r="A92" s="99" t="s">
        <v>323</v>
      </c>
      <c r="B92" s="96" t="s">
        <v>324</v>
      </c>
      <c r="C92" s="101"/>
      <c r="D92" s="101"/>
      <c r="E92" s="94" t="str">
        <f t="shared" si="2"/>
        <v/>
      </c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</row>
    <row r="93" spans="1:30" s="5" customFormat="1" ht="63.75" hidden="1" customHeight="1">
      <c r="A93" s="99" t="s">
        <v>305</v>
      </c>
      <c r="B93" s="96" t="s">
        <v>306</v>
      </c>
      <c r="C93" s="101"/>
      <c r="D93" s="101"/>
      <c r="E93" s="94" t="str">
        <f t="shared" si="2"/>
        <v/>
      </c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</row>
    <row r="94" spans="1:30" s="5" customFormat="1" ht="60.75" hidden="1" customHeight="1">
      <c r="A94" s="99" t="s">
        <v>362</v>
      </c>
      <c r="B94" s="96" t="s">
        <v>363</v>
      </c>
      <c r="C94" s="101"/>
      <c r="D94" s="101"/>
      <c r="E94" s="94" t="str">
        <f t="shared" si="2"/>
        <v/>
      </c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</row>
    <row r="95" spans="1:30" s="5" customFormat="1" ht="23.25" hidden="1" customHeight="1">
      <c r="A95" s="106" t="s">
        <v>359</v>
      </c>
      <c r="B95" s="96" t="s">
        <v>360</v>
      </c>
      <c r="C95" s="107"/>
      <c r="D95" s="107"/>
      <c r="E95" s="94" t="str">
        <f t="shared" si="2"/>
        <v/>
      </c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</row>
    <row r="96" spans="1:30" s="5" customFormat="1" ht="16.5" hidden="1" customHeight="1">
      <c r="A96" s="91" t="s">
        <v>101</v>
      </c>
      <c r="B96" s="108" t="s">
        <v>106</v>
      </c>
      <c r="C96" s="107"/>
      <c r="D96" s="107"/>
      <c r="E96" s="94" t="str">
        <f t="shared" si="2"/>
        <v/>
      </c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</row>
    <row r="97" spans="1:30" s="5" customFormat="1" ht="17.25" hidden="1" customHeight="1">
      <c r="A97" s="91" t="s">
        <v>150</v>
      </c>
      <c r="B97" s="109" t="s">
        <v>107</v>
      </c>
      <c r="C97" s="107"/>
      <c r="D97" s="107"/>
      <c r="E97" s="94" t="str">
        <f t="shared" si="2"/>
        <v/>
      </c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</row>
    <row r="98" spans="1:30" s="5" customFormat="1" ht="147" hidden="1" customHeight="1">
      <c r="A98" s="99" t="s">
        <v>150</v>
      </c>
      <c r="B98" s="129" t="s">
        <v>88</v>
      </c>
      <c r="C98" s="107"/>
      <c r="D98" s="107"/>
      <c r="E98" s="94" t="str">
        <f t="shared" si="2"/>
        <v/>
      </c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</row>
    <row r="99" spans="1:30" s="5" customFormat="1" ht="156" hidden="1" customHeight="1">
      <c r="A99" s="91" t="s">
        <v>269</v>
      </c>
      <c r="B99" s="103" t="s">
        <v>272</v>
      </c>
      <c r="C99" s="107"/>
      <c r="D99" s="107"/>
      <c r="E99" s="94" t="str">
        <f t="shared" si="2"/>
        <v/>
      </c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</row>
    <row r="100" spans="1:30" s="5" customFormat="1" ht="42" hidden="1" customHeight="1">
      <c r="A100" s="91" t="s">
        <v>343</v>
      </c>
      <c r="B100" s="103" t="s">
        <v>344</v>
      </c>
      <c r="C100" s="101"/>
      <c r="D100" s="101"/>
      <c r="E100" s="94" t="str">
        <f t="shared" si="2"/>
        <v/>
      </c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</row>
    <row r="101" spans="1:30" s="5" customFormat="1" ht="60" hidden="1">
      <c r="A101" s="91" t="s">
        <v>11</v>
      </c>
      <c r="B101" s="103" t="s">
        <v>53</v>
      </c>
      <c r="C101" s="101"/>
      <c r="D101" s="101"/>
      <c r="E101" s="94" t="str">
        <f t="shared" si="2"/>
        <v/>
      </c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</row>
    <row r="102" spans="1:30" s="36" customFormat="1" ht="60.75" hidden="1" customHeight="1">
      <c r="A102" s="91" t="s">
        <v>361</v>
      </c>
      <c r="B102" s="96" t="s">
        <v>289</v>
      </c>
      <c r="C102" s="101"/>
      <c r="D102" s="101"/>
      <c r="E102" s="94" t="str">
        <f t="shared" si="2"/>
        <v/>
      </c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</row>
    <row r="103" spans="1:30" s="5" customFormat="1" ht="45" hidden="1">
      <c r="A103" s="91" t="s">
        <v>365</v>
      </c>
      <c r="B103" s="96" t="s">
        <v>325</v>
      </c>
      <c r="C103" s="101"/>
      <c r="D103" s="101"/>
      <c r="E103" s="94" t="str">
        <f t="shared" si="2"/>
        <v/>
      </c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</row>
    <row r="104" spans="1:30" s="5" customFormat="1" ht="60" hidden="1">
      <c r="A104" s="91" t="s">
        <v>366</v>
      </c>
      <c r="B104" s="96" t="s">
        <v>41</v>
      </c>
      <c r="C104" s="101"/>
      <c r="D104" s="101"/>
      <c r="E104" s="94" t="str">
        <f t="shared" si="2"/>
        <v/>
      </c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</row>
    <row r="105" spans="1:30" s="5" customFormat="1" ht="47.25" hidden="1" customHeight="1">
      <c r="A105" s="91" t="s">
        <v>367</v>
      </c>
      <c r="B105" s="96" t="s">
        <v>368</v>
      </c>
      <c r="C105" s="101"/>
      <c r="D105" s="101"/>
      <c r="E105" s="94" t="str">
        <f t="shared" si="2"/>
        <v/>
      </c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</row>
    <row r="106" spans="1:30" s="5" customFormat="1" ht="62.25" hidden="1" customHeight="1">
      <c r="A106" s="91" t="s">
        <v>369</v>
      </c>
      <c r="B106" s="96" t="s">
        <v>371</v>
      </c>
      <c r="C106" s="101"/>
      <c r="D106" s="101"/>
      <c r="E106" s="94" t="str">
        <f t="shared" si="2"/>
        <v/>
      </c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</row>
    <row r="107" spans="1:30" s="5" customFormat="1" ht="57.75" hidden="1" customHeight="1">
      <c r="A107" s="91" t="s">
        <v>372</v>
      </c>
      <c r="B107" s="103" t="s">
        <v>364</v>
      </c>
      <c r="C107" s="101"/>
      <c r="D107" s="101"/>
      <c r="E107" s="94" t="str">
        <f t="shared" si="2"/>
        <v/>
      </c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</row>
    <row r="108" spans="1:30" s="5" customFormat="1" ht="92.25" hidden="1" customHeight="1">
      <c r="A108" s="91" t="s">
        <v>308</v>
      </c>
      <c r="B108" s="110" t="s">
        <v>309</v>
      </c>
      <c r="C108" s="101"/>
      <c r="D108" s="101"/>
      <c r="E108" s="94" t="str">
        <f t="shared" si="2"/>
        <v/>
      </c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</row>
    <row r="109" spans="1:30" s="5" customFormat="1" ht="40.5" hidden="1" customHeight="1">
      <c r="A109" s="91"/>
      <c r="B109" s="110"/>
      <c r="C109" s="101"/>
      <c r="D109" s="101"/>
      <c r="E109" s="94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</row>
    <row r="110" spans="1:30" s="5" customFormat="1" ht="62.25" hidden="1" customHeight="1">
      <c r="A110" s="91"/>
      <c r="B110" s="111"/>
      <c r="C110" s="101"/>
      <c r="D110" s="101"/>
      <c r="E110" s="94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</row>
    <row r="111" spans="1:30" s="5" customFormat="1" ht="105.75" hidden="1" customHeight="1">
      <c r="A111" s="91"/>
      <c r="B111" s="104"/>
      <c r="C111" s="101"/>
      <c r="D111" s="101"/>
      <c r="E111" s="94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</row>
    <row r="112" spans="1:30" s="5" customFormat="1" ht="62.25" hidden="1" customHeight="1">
      <c r="A112" s="91" t="s">
        <v>43</v>
      </c>
      <c r="B112" s="96" t="s">
        <v>100</v>
      </c>
      <c r="C112" s="101"/>
      <c r="D112" s="101"/>
      <c r="E112" s="94" t="str">
        <f t="shared" si="2"/>
        <v/>
      </c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</row>
    <row r="113" spans="1:30" s="5" customFormat="1" ht="18" hidden="1" customHeight="1">
      <c r="A113" s="91" t="s">
        <v>76</v>
      </c>
      <c r="B113" s="96" t="s">
        <v>77</v>
      </c>
      <c r="C113" s="101"/>
      <c r="D113" s="101"/>
      <c r="E113" s="94" t="str">
        <f t="shared" si="2"/>
        <v/>
      </c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</row>
    <row r="114" spans="1:30" s="5" customFormat="1" ht="49.5" hidden="1" customHeight="1">
      <c r="A114" s="91" t="s">
        <v>76</v>
      </c>
      <c r="B114" s="112" t="s">
        <v>77</v>
      </c>
      <c r="C114" s="101"/>
      <c r="D114" s="101"/>
      <c r="E114" s="94" t="str">
        <f t="shared" si="2"/>
        <v/>
      </c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</row>
    <row r="115" spans="1:30" s="5" customFormat="1" ht="87.75" hidden="1" customHeight="1">
      <c r="A115" s="91" t="s">
        <v>102</v>
      </c>
      <c r="B115" s="113" t="s">
        <v>108</v>
      </c>
      <c r="C115" s="101"/>
      <c r="D115" s="101"/>
      <c r="E115" s="94" t="str">
        <f t="shared" si="2"/>
        <v/>
      </c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</row>
    <row r="116" spans="1:30" s="5" customFormat="1" ht="49.5" hidden="1" customHeight="1">
      <c r="A116" s="91" t="s">
        <v>104</v>
      </c>
      <c r="B116" s="104" t="s">
        <v>110</v>
      </c>
      <c r="C116" s="101"/>
      <c r="D116" s="101"/>
      <c r="E116" s="94" t="str">
        <f t="shared" si="2"/>
        <v/>
      </c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</row>
    <row r="117" spans="1:30" s="5" customFormat="1" ht="48.75" hidden="1" customHeight="1">
      <c r="A117" s="91" t="s">
        <v>82</v>
      </c>
      <c r="B117" s="96" t="s">
        <v>83</v>
      </c>
      <c r="C117" s="101"/>
      <c r="D117" s="101"/>
      <c r="E117" s="94" t="str">
        <f t="shared" si="2"/>
        <v/>
      </c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</row>
    <row r="118" spans="1:30" s="5" customFormat="1" ht="57" hidden="1" customHeight="1">
      <c r="A118" s="91" t="s">
        <v>378</v>
      </c>
      <c r="B118" s="113" t="s">
        <v>379</v>
      </c>
      <c r="C118" s="101"/>
      <c r="D118" s="101"/>
      <c r="E118" s="94" t="str">
        <f t="shared" si="2"/>
        <v/>
      </c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</row>
    <row r="119" spans="1:30" s="5" customFormat="1" ht="78.75" hidden="1" customHeight="1">
      <c r="A119" s="91" t="s">
        <v>105</v>
      </c>
      <c r="B119" s="113" t="s">
        <v>111</v>
      </c>
      <c r="C119" s="101"/>
      <c r="D119" s="101"/>
      <c r="E119" s="94" t="str">
        <f t="shared" si="2"/>
        <v/>
      </c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</row>
    <row r="120" spans="1:30" s="5" customFormat="1" ht="15.75" hidden="1" customHeight="1">
      <c r="A120" s="91" t="s">
        <v>65</v>
      </c>
      <c r="B120" s="96" t="s">
        <v>66</v>
      </c>
      <c r="C120" s="101"/>
      <c r="D120" s="101"/>
      <c r="E120" s="94" t="str">
        <f t="shared" si="2"/>
        <v/>
      </c>
      <c r="F120" s="34"/>
      <c r="G120" s="34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</row>
    <row r="121" spans="1:30" s="5" customFormat="1" ht="18" hidden="1" customHeight="1">
      <c r="A121" s="91" t="s">
        <v>48</v>
      </c>
      <c r="B121" s="104" t="s">
        <v>35</v>
      </c>
      <c r="C121" s="101"/>
      <c r="D121" s="101"/>
      <c r="E121" s="94" t="str">
        <f t="shared" si="2"/>
        <v/>
      </c>
      <c r="F121" s="34"/>
      <c r="G121" s="34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</row>
    <row r="122" spans="1:30" s="5" customFormat="1" ht="56.25" hidden="1" customHeight="1">
      <c r="A122" s="91" t="s">
        <v>84</v>
      </c>
      <c r="B122" s="96" t="s">
        <v>85</v>
      </c>
      <c r="C122" s="101"/>
      <c r="D122" s="101"/>
      <c r="E122" s="94" t="str">
        <f t="shared" si="2"/>
        <v/>
      </c>
      <c r="F122" s="34"/>
      <c r="G122" s="34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</row>
    <row r="123" spans="1:30" s="5" customFormat="1" ht="56.25" hidden="1" customHeight="1">
      <c r="A123" s="91" t="s">
        <v>283</v>
      </c>
      <c r="B123" s="92" t="s">
        <v>284</v>
      </c>
      <c r="C123" s="101"/>
      <c r="D123" s="101"/>
      <c r="E123" s="94" t="str">
        <f t="shared" si="2"/>
        <v/>
      </c>
      <c r="F123" s="34"/>
      <c r="G123" s="34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</row>
    <row r="124" spans="1:30" s="5" customFormat="1" ht="60.75" hidden="1" customHeight="1">
      <c r="A124" s="91" t="s">
        <v>61</v>
      </c>
      <c r="B124" s="96" t="s">
        <v>62</v>
      </c>
      <c r="C124" s="101"/>
      <c r="D124" s="101"/>
      <c r="E124" s="94" t="str">
        <f t="shared" si="2"/>
        <v/>
      </c>
      <c r="F124" s="34"/>
      <c r="G124" s="34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</row>
    <row r="125" spans="1:30" s="5" customFormat="1" ht="35.25" hidden="1" customHeight="1">
      <c r="A125" s="91" t="s">
        <v>115</v>
      </c>
      <c r="B125" s="96" t="s">
        <v>114</v>
      </c>
      <c r="C125" s="101"/>
      <c r="D125" s="101"/>
      <c r="E125" s="94" t="str">
        <f t="shared" si="2"/>
        <v/>
      </c>
      <c r="F125" s="34"/>
      <c r="G125" s="34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</row>
    <row r="126" spans="1:30" s="5" customFormat="1" ht="36" hidden="1" customHeight="1">
      <c r="A126" s="91" t="s">
        <v>113</v>
      </c>
      <c r="B126" s="96" t="s">
        <v>112</v>
      </c>
      <c r="C126" s="101"/>
      <c r="D126" s="101"/>
      <c r="E126" s="94" t="str">
        <f t="shared" si="2"/>
        <v/>
      </c>
      <c r="F126" s="34"/>
      <c r="G126" s="34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</row>
    <row r="127" spans="1:30" s="5" customFormat="1" ht="36" hidden="1" customHeight="1">
      <c r="A127" s="130" t="s">
        <v>89</v>
      </c>
      <c r="B127" s="96" t="s">
        <v>90</v>
      </c>
      <c r="C127" s="101"/>
      <c r="D127" s="101"/>
      <c r="E127" s="94" t="str">
        <f t="shared" si="2"/>
        <v/>
      </c>
      <c r="F127" s="34"/>
      <c r="G127" s="34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</row>
    <row r="128" spans="1:30" s="5" customFormat="1" ht="49.5" customHeight="1">
      <c r="A128" s="91" t="s">
        <v>218</v>
      </c>
      <c r="B128" s="100" t="s">
        <v>252</v>
      </c>
      <c r="C128" s="101">
        <v>713118.7</v>
      </c>
      <c r="D128" s="101">
        <v>58000</v>
      </c>
      <c r="E128" s="94">
        <f t="shared" si="2"/>
        <v>8.1332883291379119</v>
      </c>
      <c r="F128" s="63"/>
      <c r="G128" s="5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</row>
    <row r="129" spans="1:30" s="5" customFormat="1" ht="45" hidden="1">
      <c r="A129" s="91" t="s">
        <v>373</v>
      </c>
      <c r="B129" s="100" t="s">
        <v>374</v>
      </c>
      <c r="C129" s="114"/>
      <c r="D129" s="101"/>
      <c r="E129" s="94">
        <f>IF(C131=0,"",D129/C131*100)</f>
        <v>0</v>
      </c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</row>
    <row r="130" spans="1:30" s="5" customFormat="1" ht="45">
      <c r="A130" s="91" t="s">
        <v>219</v>
      </c>
      <c r="B130" s="100" t="s">
        <v>253</v>
      </c>
      <c r="C130" s="101">
        <v>47638.2</v>
      </c>
      <c r="D130" s="101">
        <v>47638.2</v>
      </c>
      <c r="E130" s="94">
        <f t="shared" si="2"/>
        <v>100</v>
      </c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</row>
    <row r="131" spans="1:30" s="5" customFormat="1" ht="60">
      <c r="A131" s="91" t="s">
        <v>220</v>
      </c>
      <c r="B131" s="100" t="s">
        <v>64</v>
      </c>
      <c r="C131" s="101">
        <v>45480</v>
      </c>
      <c r="D131" s="101">
        <v>11370</v>
      </c>
      <c r="E131" s="94">
        <f t="shared" si="2"/>
        <v>25</v>
      </c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</row>
    <row r="132" spans="1:30" s="5" customFormat="1" ht="45">
      <c r="A132" s="91" t="s">
        <v>221</v>
      </c>
      <c r="B132" s="95" t="s">
        <v>254</v>
      </c>
      <c r="C132" s="101">
        <v>402.5</v>
      </c>
      <c r="D132" s="101">
        <v>0</v>
      </c>
      <c r="E132" s="94">
        <f t="shared" si="2"/>
        <v>0</v>
      </c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</row>
    <row r="133" spans="1:30" s="5" customFormat="1" ht="34.5" customHeight="1">
      <c r="A133" s="91" t="s">
        <v>222</v>
      </c>
      <c r="B133" s="95" t="s">
        <v>86</v>
      </c>
      <c r="C133" s="101">
        <v>322.2</v>
      </c>
      <c r="D133" s="101">
        <v>0</v>
      </c>
      <c r="E133" s="94">
        <f t="shared" si="2"/>
        <v>0</v>
      </c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</row>
    <row r="134" spans="1:30" s="5" customFormat="1" ht="60.75" hidden="1" customHeight="1">
      <c r="A134" s="91" t="s">
        <v>326</v>
      </c>
      <c r="B134" s="95" t="s">
        <v>375</v>
      </c>
      <c r="C134" s="101"/>
      <c r="D134" s="101"/>
      <c r="E134" s="94" t="str">
        <f t="shared" si="2"/>
        <v/>
      </c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</row>
    <row r="135" spans="1:30" s="5" customFormat="1" ht="60" customHeight="1">
      <c r="A135" s="91" t="s">
        <v>223</v>
      </c>
      <c r="B135" s="95" t="s">
        <v>255</v>
      </c>
      <c r="C135" s="107">
        <v>341.5</v>
      </c>
      <c r="D135" s="107">
        <v>0</v>
      </c>
      <c r="E135" s="94">
        <f t="shared" si="2"/>
        <v>0</v>
      </c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</row>
    <row r="136" spans="1:30" s="5" customFormat="1" ht="59.25" customHeight="1">
      <c r="A136" s="91" t="s">
        <v>224</v>
      </c>
      <c r="B136" s="95" t="s">
        <v>258</v>
      </c>
      <c r="C136" s="107">
        <v>116</v>
      </c>
      <c r="D136" s="107">
        <v>0</v>
      </c>
      <c r="E136" s="94">
        <f t="shared" si="2"/>
        <v>0</v>
      </c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</row>
    <row r="137" spans="1:30" s="5" customFormat="1" ht="61.5" customHeight="1">
      <c r="A137" s="91" t="s">
        <v>270</v>
      </c>
      <c r="B137" s="95" t="s">
        <v>273</v>
      </c>
      <c r="C137" s="107">
        <v>220.7</v>
      </c>
      <c r="D137" s="107">
        <v>55.2</v>
      </c>
      <c r="E137" s="94">
        <f t="shared" si="2"/>
        <v>25.011327594019033</v>
      </c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</row>
    <row r="138" spans="1:30" s="5" customFormat="1" ht="45" customHeight="1">
      <c r="A138" s="91" t="s">
        <v>225</v>
      </c>
      <c r="B138" s="95" t="s">
        <v>259</v>
      </c>
      <c r="C138" s="101">
        <v>16391.7</v>
      </c>
      <c r="D138" s="101">
        <v>16391.7</v>
      </c>
      <c r="E138" s="94">
        <f t="shared" si="2"/>
        <v>100</v>
      </c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</row>
    <row r="139" spans="1:30" s="5" customFormat="1" ht="45">
      <c r="A139" s="91" t="s">
        <v>226</v>
      </c>
      <c r="B139" s="95" t="s">
        <v>264</v>
      </c>
      <c r="C139" s="101">
        <v>256838.1</v>
      </c>
      <c r="D139" s="101">
        <v>73186.8</v>
      </c>
      <c r="E139" s="94">
        <f t="shared" si="2"/>
        <v>28.495305018998351</v>
      </c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</row>
    <row r="140" spans="1:30" s="5" customFormat="1" ht="45">
      <c r="A140" s="91" t="s">
        <v>227</v>
      </c>
      <c r="B140" s="95" t="s">
        <v>228</v>
      </c>
      <c r="C140" s="101">
        <v>26380.2</v>
      </c>
      <c r="D140" s="101">
        <v>0</v>
      </c>
      <c r="E140" s="94">
        <f t="shared" si="2"/>
        <v>0</v>
      </c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</row>
    <row r="141" spans="1:30" s="5" customFormat="1" ht="59.25" customHeight="1">
      <c r="A141" s="91" t="s">
        <v>229</v>
      </c>
      <c r="B141" s="95" t="s">
        <v>260</v>
      </c>
      <c r="C141" s="101">
        <v>11400.3</v>
      </c>
      <c r="D141" s="101">
        <v>0</v>
      </c>
      <c r="E141" s="94">
        <f t="shared" si="2"/>
        <v>0</v>
      </c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</row>
    <row r="142" spans="1:30" s="5" customFormat="1" ht="60">
      <c r="A142" s="91" t="s">
        <v>230</v>
      </c>
      <c r="B142" s="95" t="s">
        <v>376</v>
      </c>
      <c r="C142" s="101">
        <v>420459.4</v>
      </c>
      <c r="D142" s="101">
        <v>105114.9</v>
      </c>
      <c r="E142" s="94">
        <f t="shared" si="2"/>
        <v>25.000011891754585</v>
      </c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</row>
    <row r="143" spans="1:30" s="5" customFormat="1" ht="195" hidden="1">
      <c r="A143" s="91" t="s">
        <v>231</v>
      </c>
      <c r="B143" s="103" t="s">
        <v>232</v>
      </c>
      <c r="C143" s="101"/>
      <c r="D143" s="101"/>
      <c r="E143" s="94" t="str">
        <f t="shared" si="2"/>
        <v/>
      </c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</row>
    <row r="144" spans="1:30" s="5" customFormat="1" ht="59.25" customHeight="1">
      <c r="A144" s="91" t="s">
        <v>233</v>
      </c>
      <c r="B144" s="95" t="s">
        <v>54</v>
      </c>
      <c r="C144" s="101">
        <v>101.9</v>
      </c>
      <c r="D144" s="101">
        <v>0</v>
      </c>
      <c r="E144" s="94">
        <f t="shared" si="2"/>
        <v>0</v>
      </c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</row>
    <row r="145" spans="1:30" s="5" customFormat="1" ht="90">
      <c r="A145" s="91" t="s">
        <v>234</v>
      </c>
      <c r="B145" s="95" t="s">
        <v>87</v>
      </c>
      <c r="C145" s="101">
        <v>10195.6</v>
      </c>
      <c r="D145" s="101">
        <v>0</v>
      </c>
      <c r="E145" s="94">
        <f t="shared" si="2"/>
        <v>0</v>
      </c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</row>
    <row r="146" spans="1:30" s="5" customFormat="1" ht="90">
      <c r="A146" s="91" t="s">
        <v>377</v>
      </c>
      <c r="B146" s="115" t="s">
        <v>380</v>
      </c>
      <c r="C146" s="101">
        <v>16056.7</v>
      </c>
      <c r="D146" s="101">
        <v>3176.6</v>
      </c>
      <c r="E146" s="94">
        <f t="shared" si="2"/>
        <v>19.783641719655968</v>
      </c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</row>
    <row r="147" spans="1:30" s="5" customFormat="1" ht="48.75" customHeight="1">
      <c r="A147" s="91" t="s">
        <v>381</v>
      </c>
      <c r="B147" s="103" t="s">
        <v>382</v>
      </c>
      <c r="C147" s="101">
        <v>2956.4</v>
      </c>
      <c r="D147" s="101">
        <v>1478.2</v>
      </c>
      <c r="E147" s="94">
        <f t="shared" si="2"/>
        <v>50</v>
      </c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</row>
    <row r="148" spans="1:30" s="5" customFormat="1" ht="90">
      <c r="A148" s="91" t="s">
        <v>383</v>
      </c>
      <c r="B148" s="96" t="s">
        <v>98</v>
      </c>
      <c r="C148" s="101">
        <v>7712.8</v>
      </c>
      <c r="D148" s="101">
        <v>1928.2</v>
      </c>
      <c r="E148" s="94">
        <f t="shared" si="2"/>
        <v>25</v>
      </c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</row>
    <row r="149" spans="1:30" s="5" customFormat="1" ht="45" hidden="1">
      <c r="A149" s="91" t="s">
        <v>384</v>
      </c>
      <c r="B149" s="103" t="s">
        <v>385</v>
      </c>
      <c r="C149" s="101"/>
      <c r="D149" s="101"/>
      <c r="E149" s="94" t="str">
        <f t="shared" si="2"/>
        <v/>
      </c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</row>
    <row r="150" spans="1:30" s="5" customFormat="1" ht="87.75" customHeight="1">
      <c r="A150" s="91" t="s">
        <v>386</v>
      </c>
      <c r="B150" s="103" t="s">
        <v>99</v>
      </c>
      <c r="C150" s="101">
        <v>195855.8</v>
      </c>
      <c r="D150" s="101">
        <v>0</v>
      </c>
      <c r="E150" s="94">
        <f t="shared" si="2"/>
        <v>0</v>
      </c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</row>
    <row r="151" spans="1:30" s="5" customFormat="1" ht="105" customHeight="1">
      <c r="A151" s="91" t="s">
        <v>387</v>
      </c>
      <c r="B151" s="103" t="s">
        <v>327</v>
      </c>
      <c r="C151" s="101">
        <v>120393</v>
      </c>
      <c r="D151" s="101">
        <v>116761</v>
      </c>
      <c r="E151" s="94">
        <f t="shared" si="2"/>
        <v>96.983213309743917</v>
      </c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</row>
    <row r="152" spans="1:30" s="5" customFormat="1" ht="93" customHeight="1">
      <c r="A152" s="91" t="s">
        <v>388</v>
      </c>
      <c r="B152" s="103" t="s">
        <v>307</v>
      </c>
      <c r="C152" s="101">
        <v>18729.8</v>
      </c>
      <c r="D152" s="101">
        <v>18729.8</v>
      </c>
      <c r="E152" s="94">
        <f t="shared" si="2"/>
        <v>100</v>
      </c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</row>
    <row r="153" spans="1:30" s="5" customFormat="1" ht="62.25" customHeight="1">
      <c r="A153" s="91" t="s">
        <v>389</v>
      </c>
      <c r="B153" s="103" t="s">
        <v>0</v>
      </c>
      <c r="C153" s="101">
        <v>1340.1</v>
      </c>
      <c r="D153" s="101">
        <v>1340.1</v>
      </c>
      <c r="E153" s="94">
        <f t="shared" si="2"/>
        <v>100</v>
      </c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</row>
    <row r="154" spans="1:30" s="5" customFormat="1" ht="49.5" hidden="1" customHeight="1">
      <c r="A154" s="91" t="s">
        <v>78</v>
      </c>
      <c r="B154" s="103" t="s">
        <v>370</v>
      </c>
      <c r="C154" s="101"/>
      <c r="D154" s="101"/>
      <c r="E154" s="116" t="str">
        <f t="shared" si="2"/>
        <v/>
      </c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</row>
    <row r="155" spans="1:30" s="5" customFormat="1" ht="46.5" customHeight="1">
      <c r="A155" s="99" t="s">
        <v>278</v>
      </c>
      <c r="B155" s="103" t="s">
        <v>279</v>
      </c>
      <c r="C155" s="101">
        <v>124.2</v>
      </c>
      <c r="D155" s="101">
        <v>124.2</v>
      </c>
      <c r="E155" s="94">
        <f t="shared" si="2"/>
        <v>100</v>
      </c>
      <c r="F155" s="34"/>
      <c r="G155" s="34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</row>
    <row r="156" spans="1:30" s="5" customFormat="1" ht="45.75" customHeight="1">
      <c r="A156" s="99" t="s">
        <v>290</v>
      </c>
      <c r="B156" s="103" t="s">
        <v>1</v>
      </c>
      <c r="C156" s="101">
        <v>204.2</v>
      </c>
      <c r="D156" s="101">
        <v>204.2</v>
      </c>
      <c r="E156" s="94">
        <f t="shared" si="2"/>
        <v>100</v>
      </c>
      <c r="F156" s="34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</row>
    <row r="157" spans="1:30" s="5" customFormat="1" ht="101.25" hidden="1" customHeight="1">
      <c r="A157" s="91" t="s">
        <v>235</v>
      </c>
      <c r="B157" s="103" t="s">
        <v>261</v>
      </c>
      <c r="C157" s="101"/>
      <c r="D157" s="101"/>
      <c r="E157" s="94" t="str">
        <f t="shared" si="2"/>
        <v/>
      </c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</row>
    <row r="158" spans="1:30" s="5" customFormat="1" ht="120" hidden="1">
      <c r="A158" s="91" t="s">
        <v>236</v>
      </c>
      <c r="B158" s="117" t="s">
        <v>2</v>
      </c>
      <c r="C158" s="101"/>
      <c r="D158" s="101"/>
      <c r="E158" s="94" t="str">
        <f t="shared" si="2"/>
        <v/>
      </c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</row>
    <row r="159" spans="1:30" s="5" customFormat="1" ht="60">
      <c r="A159" s="91" t="s">
        <v>237</v>
      </c>
      <c r="B159" s="103" t="s">
        <v>262</v>
      </c>
      <c r="C159" s="107">
        <v>1739</v>
      </c>
      <c r="D159" s="107">
        <v>1739</v>
      </c>
      <c r="E159" s="94">
        <f t="shared" si="2"/>
        <v>100</v>
      </c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</row>
    <row r="160" spans="1:30" s="5" customFormat="1" ht="60" hidden="1">
      <c r="A160" s="91" t="s">
        <v>3</v>
      </c>
      <c r="B160" s="103" t="s">
        <v>4</v>
      </c>
      <c r="C160" s="107"/>
      <c r="D160" s="107"/>
      <c r="E160" s="94" t="str">
        <f t="shared" si="2"/>
        <v/>
      </c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</row>
    <row r="161" spans="1:30" s="5" customFormat="1" ht="60">
      <c r="A161" s="118" t="s">
        <v>267</v>
      </c>
      <c r="B161" s="97" t="s">
        <v>118</v>
      </c>
      <c r="C161" s="107">
        <v>98891.1</v>
      </c>
      <c r="D161" s="107">
        <v>0</v>
      </c>
      <c r="E161" s="94">
        <f t="shared" si="2"/>
        <v>0</v>
      </c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</row>
    <row r="162" spans="1:30" s="5" customFormat="1" ht="75" hidden="1">
      <c r="A162" s="91" t="s">
        <v>271</v>
      </c>
      <c r="B162" s="100" t="s">
        <v>5</v>
      </c>
      <c r="C162" s="107"/>
      <c r="D162" s="107"/>
      <c r="E162" s="94" t="str">
        <f t="shared" ref="E162:E186" si="3">IF(C162=0,"",D162/C162*100)</f>
        <v/>
      </c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</row>
    <row r="163" spans="1:30" s="5" customFormat="1" ht="60" hidden="1">
      <c r="A163" s="91" t="s">
        <v>6</v>
      </c>
      <c r="B163" s="100" t="s">
        <v>7</v>
      </c>
      <c r="C163" s="107"/>
      <c r="D163" s="107"/>
      <c r="E163" s="94" t="str">
        <f t="shared" si="3"/>
        <v/>
      </c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</row>
    <row r="164" spans="1:30" s="5" customFormat="1" ht="61.5" hidden="1" customHeight="1">
      <c r="A164" s="91" t="s">
        <v>280</v>
      </c>
      <c r="B164" s="100" t="s">
        <v>281</v>
      </c>
      <c r="C164" s="101"/>
      <c r="D164" s="101"/>
      <c r="E164" s="94" t="str">
        <f t="shared" si="3"/>
        <v/>
      </c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</row>
    <row r="165" spans="1:30" s="5" customFormat="1" ht="61.5" hidden="1" customHeight="1">
      <c r="A165" s="91" t="s">
        <v>6</v>
      </c>
      <c r="B165" s="97" t="s">
        <v>9</v>
      </c>
      <c r="C165" s="101"/>
      <c r="D165" s="101"/>
      <c r="E165" s="94" t="str">
        <f t="shared" si="3"/>
        <v/>
      </c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</row>
    <row r="166" spans="1:30" s="5" customFormat="1" ht="74.25" customHeight="1">
      <c r="A166" s="91" t="s">
        <v>8</v>
      </c>
      <c r="B166" s="100" t="s">
        <v>119</v>
      </c>
      <c r="C166" s="101">
        <v>2563</v>
      </c>
      <c r="D166" s="101">
        <v>0</v>
      </c>
      <c r="E166" s="94">
        <f t="shared" si="3"/>
        <v>0</v>
      </c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</row>
    <row r="167" spans="1:30" s="5" customFormat="1" ht="74.25" hidden="1" customHeight="1">
      <c r="A167" s="91" t="s">
        <v>285</v>
      </c>
      <c r="B167" s="104" t="s">
        <v>286</v>
      </c>
      <c r="C167" s="101"/>
      <c r="D167" s="101"/>
      <c r="E167" s="94" t="str">
        <f t="shared" si="3"/>
        <v/>
      </c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</row>
    <row r="168" spans="1:30" s="5" customFormat="1" ht="90" hidden="1">
      <c r="A168" s="91" t="s">
        <v>67</v>
      </c>
      <c r="B168" s="100" t="s">
        <v>68</v>
      </c>
      <c r="C168" s="101"/>
      <c r="D168" s="101"/>
      <c r="E168" s="94" t="str">
        <f t="shared" si="3"/>
        <v/>
      </c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</row>
    <row r="169" spans="1:30" s="5" customFormat="1" ht="105" hidden="1" customHeight="1">
      <c r="A169" s="91" t="s">
        <v>69</v>
      </c>
      <c r="B169" s="100" t="s">
        <v>70</v>
      </c>
      <c r="C169" s="101"/>
      <c r="D169" s="101"/>
      <c r="E169" s="94" t="str">
        <f t="shared" si="3"/>
        <v/>
      </c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</row>
    <row r="170" spans="1:30" s="5" customFormat="1" ht="88.5" hidden="1" customHeight="1">
      <c r="A170" s="91" t="s">
        <v>91</v>
      </c>
      <c r="B170" s="131" t="s">
        <v>92</v>
      </c>
      <c r="C170" s="101"/>
      <c r="D170" s="101"/>
      <c r="E170" s="94" t="str">
        <f t="shared" si="3"/>
        <v/>
      </c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</row>
    <row r="171" spans="1:30" s="5" customFormat="1" ht="121.35" hidden="1" customHeight="1">
      <c r="A171" s="91" t="s">
        <v>287</v>
      </c>
      <c r="B171" s="92" t="s">
        <v>288</v>
      </c>
      <c r="C171" s="101"/>
      <c r="D171" s="101"/>
      <c r="E171" s="94" t="str">
        <f t="shared" si="3"/>
        <v/>
      </c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</row>
    <row r="172" spans="1:30" s="5" customFormat="1" ht="45" hidden="1" customHeight="1">
      <c r="A172" s="91" t="s">
        <v>120</v>
      </c>
      <c r="B172" s="100" t="s">
        <v>121</v>
      </c>
      <c r="C172" s="101"/>
      <c r="D172" s="101"/>
      <c r="E172" s="94" t="str">
        <f t="shared" si="3"/>
        <v/>
      </c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</row>
    <row r="173" spans="1:30" s="5" customFormat="1" ht="25.5" hidden="1" customHeight="1">
      <c r="A173" s="91" t="s">
        <v>328</v>
      </c>
      <c r="B173" s="100" t="s">
        <v>329</v>
      </c>
      <c r="C173" s="101"/>
      <c r="D173" s="101"/>
      <c r="E173" s="94" t="str">
        <f t="shared" si="3"/>
        <v/>
      </c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</row>
    <row r="174" spans="1:30" s="5" customFormat="1" ht="104.85" hidden="1" customHeight="1">
      <c r="A174" s="91" t="s">
        <v>93</v>
      </c>
      <c r="B174" s="131" t="s">
        <v>94</v>
      </c>
      <c r="C174" s="101"/>
      <c r="D174" s="101"/>
      <c r="E174" s="94" t="str">
        <f t="shared" si="3"/>
        <v/>
      </c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</row>
    <row r="175" spans="1:30" s="5" customFormat="1" ht="37.5" hidden="1" customHeight="1">
      <c r="A175" s="91" t="s">
        <v>95</v>
      </c>
      <c r="B175" s="132" t="s">
        <v>96</v>
      </c>
      <c r="C175" s="101"/>
      <c r="D175" s="101"/>
      <c r="E175" s="94" t="str">
        <f t="shared" si="3"/>
        <v/>
      </c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</row>
    <row r="176" spans="1:30" s="5" customFormat="1" ht="28.5" hidden="1">
      <c r="A176" s="119" t="s">
        <v>71</v>
      </c>
      <c r="B176" s="120" t="s">
        <v>72</v>
      </c>
      <c r="C176" s="121">
        <f>SUM(C177:C179)</f>
        <v>0</v>
      </c>
      <c r="D176" s="121">
        <f>SUM(D177:D179)</f>
        <v>0</v>
      </c>
      <c r="E176" s="122" t="str">
        <f t="shared" si="3"/>
        <v/>
      </c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</row>
    <row r="177" spans="1:30" s="5" customFormat="1" ht="81.75" hidden="1" customHeight="1">
      <c r="A177" s="123" t="s">
        <v>75</v>
      </c>
      <c r="B177" s="104" t="s">
        <v>17</v>
      </c>
      <c r="C177" s="107"/>
      <c r="D177" s="107"/>
      <c r="E177" s="94" t="str">
        <f t="shared" si="3"/>
        <v/>
      </c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</row>
    <row r="178" spans="1:30" s="5" customFormat="1" ht="85.5" hidden="1" customHeight="1">
      <c r="A178" s="123" t="s">
        <v>29</v>
      </c>
      <c r="B178" s="104" t="s">
        <v>23</v>
      </c>
      <c r="C178" s="107"/>
      <c r="D178" s="107"/>
      <c r="E178" s="94" t="str">
        <f t="shared" si="3"/>
        <v/>
      </c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</row>
    <row r="179" spans="1:30" s="5" customFormat="1" ht="78.75" hidden="1" customHeight="1">
      <c r="A179" s="91" t="s">
        <v>12</v>
      </c>
      <c r="B179" s="124" t="s">
        <v>291</v>
      </c>
      <c r="C179" s="107"/>
      <c r="D179" s="107"/>
      <c r="E179" s="94" t="str">
        <f t="shared" si="3"/>
        <v/>
      </c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</row>
    <row r="180" spans="1:30" s="5" customFormat="1" ht="44.25" customHeight="1">
      <c r="A180" s="125" t="s">
        <v>32</v>
      </c>
      <c r="B180" s="120" t="s">
        <v>31</v>
      </c>
      <c r="C180" s="98">
        <f>C181+C182</f>
        <v>7737.6</v>
      </c>
      <c r="D180" s="98">
        <f>D181+D182</f>
        <v>52</v>
      </c>
      <c r="E180" s="122">
        <f t="shared" si="3"/>
        <v>0.67204301075268813</v>
      </c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</row>
    <row r="181" spans="1:30" s="5" customFormat="1" ht="45">
      <c r="A181" s="123" t="s">
        <v>28</v>
      </c>
      <c r="B181" s="104" t="s">
        <v>26</v>
      </c>
      <c r="C181" s="93">
        <v>7685.6</v>
      </c>
      <c r="D181" s="93"/>
      <c r="E181" s="94">
        <f t="shared" si="3"/>
        <v>0</v>
      </c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</row>
    <row r="182" spans="1:30" s="5" customFormat="1" ht="63" customHeight="1">
      <c r="A182" s="123" t="s">
        <v>30</v>
      </c>
      <c r="B182" s="104" t="s">
        <v>27</v>
      </c>
      <c r="C182" s="93">
        <v>52</v>
      </c>
      <c r="D182" s="93">
        <v>52</v>
      </c>
      <c r="E182" s="94">
        <f t="shared" si="3"/>
        <v>100</v>
      </c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</row>
    <row r="183" spans="1:30" s="5" customFormat="1" ht="16.5" customHeight="1">
      <c r="A183" s="125" t="s">
        <v>33</v>
      </c>
      <c r="B183" s="126" t="s">
        <v>34</v>
      </c>
      <c r="C183" s="98">
        <v>500</v>
      </c>
      <c r="D183" s="98"/>
      <c r="E183" s="122">
        <f t="shared" si="3"/>
        <v>0</v>
      </c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</row>
    <row r="184" spans="1:30" s="5" customFormat="1" ht="62.25" customHeight="1">
      <c r="A184" s="127" t="s">
        <v>45</v>
      </c>
      <c r="B184" s="128" t="s">
        <v>37</v>
      </c>
      <c r="C184" s="98">
        <v>902406.1</v>
      </c>
      <c r="D184" s="98">
        <v>1928596.8</v>
      </c>
      <c r="E184" s="122">
        <f t="shared" si="3"/>
        <v>213.71717234624191</v>
      </c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</row>
    <row r="185" spans="1:30" s="5" customFormat="1" ht="45.75" customHeight="1">
      <c r="A185" s="127" t="s">
        <v>46</v>
      </c>
      <c r="B185" s="128" t="s">
        <v>38</v>
      </c>
      <c r="C185" s="98">
        <v>-338742</v>
      </c>
      <c r="D185" s="98">
        <v>-338742</v>
      </c>
      <c r="E185" s="122">
        <f t="shared" si="3"/>
        <v>100</v>
      </c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</row>
    <row r="186" spans="1:30" ht="21" customHeight="1">
      <c r="A186" s="87"/>
      <c r="B186" s="88" t="s">
        <v>47</v>
      </c>
      <c r="C186" s="89">
        <f>C6+C51</f>
        <v>42446235.5</v>
      </c>
      <c r="D186" s="89">
        <f>D6+D51</f>
        <v>3862109.7</v>
      </c>
      <c r="E186" s="90">
        <f t="shared" si="3"/>
        <v>9.0988273859998738</v>
      </c>
    </row>
    <row r="187" spans="1:30" ht="21" customHeight="1">
      <c r="A187" s="8"/>
      <c r="B187" s="7" t="s">
        <v>199</v>
      </c>
      <c r="C187" s="68">
        <v>47407693.600000001</v>
      </c>
      <c r="D187" s="68">
        <v>45551853.700000003</v>
      </c>
      <c r="E187" s="21">
        <f>D187/C187*100</f>
        <v>96.085361343121747</v>
      </c>
    </row>
    <row r="188" spans="1:30" ht="21" customHeight="1">
      <c r="A188" s="8"/>
      <c r="B188" s="57" t="s">
        <v>200</v>
      </c>
      <c r="C188" s="68">
        <f>C186-C187</f>
        <v>-4961458.1000000015</v>
      </c>
      <c r="D188" s="68">
        <f>D186-D187</f>
        <v>-41689744</v>
      </c>
      <c r="E188" s="22"/>
      <c r="F188" s="39"/>
      <c r="G188" s="39"/>
    </row>
    <row r="189" spans="1:30" ht="36" customHeight="1">
      <c r="A189" s="8"/>
      <c r="B189" s="7" t="s">
        <v>246</v>
      </c>
      <c r="C189" s="69">
        <f>C188/C6</f>
        <v>-0.13532641823270378</v>
      </c>
      <c r="D189" s="69">
        <f>D188/D6</f>
        <v>-26.871110948398123</v>
      </c>
      <c r="E189" s="22"/>
    </row>
    <row r="190" spans="1:30" ht="20.25" customHeight="1">
      <c r="A190" s="8"/>
      <c r="B190" s="62" t="s">
        <v>247</v>
      </c>
      <c r="C190" s="70"/>
      <c r="D190" s="68">
        <f>SUM(D192:D198)</f>
        <v>3060442.0000000005</v>
      </c>
      <c r="E190" s="22"/>
    </row>
    <row r="191" spans="1:30">
      <c r="A191" s="8"/>
      <c r="B191" s="58" t="s">
        <v>213</v>
      </c>
      <c r="C191" s="70"/>
      <c r="D191" s="68"/>
      <c r="E191" s="22"/>
    </row>
    <row r="192" spans="1:30" ht="60">
      <c r="A192" s="19" t="s">
        <v>248</v>
      </c>
      <c r="B192" s="59" t="s">
        <v>18</v>
      </c>
      <c r="C192" s="71"/>
      <c r="D192" s="76">
        <v>2459473</v>
      </c>
      <c r="E192" s="23"/>
    </row>
    <row r="193" spans="1:7" ht="45.75" customHeight="1">
      <c r="A193" s="19" t="s">
        <v>44</v>
      </c>
      <c r="B193" s="59" t="s">
        <v>19</v>
      </c>
      <c r="C193" s="71"/>
      <c r="D193" s="76">
        <v>2347000</v>
      </c>
      <c r="E193" s="23"/>
    </row>
    <row r="194" spans="1:7" ht="49.5" customHeight="1">
      <c r="A194" s="37" t="s">
        <v>36</v>
      </c>
      <c r="B194" s="59" t="s">
        <v>20</v>
      </c>
      <c r="C194" s="71"/>
      <c r="D194" s="76">
        <v>-1234326</v>
      </c>
      <c r="E194" s="23"/>
    </row>
    <row r="195" spans="1:7" ht="48.75" customHeight="1">
      <c r="A195" s="19" t="s">
        <v>249</v>
      </c>
      <c r="B195" s="59" t="s">
        <v>22</v>
      </c>
      <c r="C195" s="71"/>
      <c r="D195" s="76">
        <v>-398146.8</v>
      </c>
      <c r="E195" s="23"/>
    </row>
    <row r="196" spans="1:7" ht="33.75" customHeight="1">
      <c r="A196" s="37" t="s">
        <v>39</v>
      </c>
      <c r="B196" s="60" t="s">
        <v>40</v>
      </c>
      <c r="C196" s="71"/>
      <c r="D196" s="76">
        <v>-129421.8</v>
      </c>
      <c r="E196" s="23"/>
    </row>
    <row r="197" spans="1:7" ht="69.75" customHeight="1">
      <c r="A197" s="78" t="s">
        <v>250</v>
      </c>
      <c r="B197" s="79" t="s">
        <v>21</v>
      </c>
      <c r="C197" s="80"/>
      <c r="D197" s="81">
        <v>15863.6</v>
      </c>
      <c r="E197" s="82"/>
    </row>
    <row r="198" spans="1:7" ht="34.5" customHeight="1">
      <c r="A198" s="53" t="s">
        <v>331</v>
      </c>
      <c r="B198" s="61" t="s">
        <v>330</v>
      </c>
      <c r="C198" s="72"/>
      <c r="D198" s="77">
        <v>0</v>
      </c>
      <c r="E198" s="24"/>
    </row>
    <row r="199" spans="1:7">
      <c r="A199" s="28"/>
      <c r="B199" s="29"/>
      <c r="C199" s="73"/>
      <c r="D199" s="73"/>
      <c r="E199" s="30"/>
    </row>
    <row r="200" spans="1:7">
      <c r="A200" s="28"/>
      <c r="B200" s="29"/>
      <c r="C200" s="73"/>
      <c r="D200" s="73"/>
      <c r="E200" s="30"/>
    </row>
    <row r="201" spans="1:7">
      <c r="A201" s="28"/>
      <c r="B201" s="29"/>
      <c r="C201" s="73"/>
      <c r="D201" s="73"/>
      <c r="E201" s="30"/>
    </row>
    <row r="202" spans="1:7" s="20" customFormat="1" ht="16.5">
      <c r="A202" s="38" t="s">
        <v>24</v>
      </c>
      <c r="B202" s="38"/>
      <c r="C202" s="25"/>
      <c r="D202" s="25"/>
      <c r="E202" s="25"/>
    </row>
    <row r="203" spans="1:7" s="20" customFormat="1" ht="16.5">
      <c r="A203" s="38" t="s">
        <v>25</v>
      </c>
      <c r="B203" s="38"/>
      <c r="C203" s="220" t="s">
        <v>97</v>
      </c>
      <c r="D203" s="220"/>
      <c r="E203" s="220"/>
    </row>
    <row r="204" spans="1:7">
      <c r="A204" s="17"/>
      <c r="B204" s="18"/>
      <c r="C204" s="74"/>
      <c r="D204" s="74"/>
      <c r="E204" s="26"/>
    </row>
    <row r="205" spans="1:7" ht="16.5">
      <c r="A205" s="13"/>
      <c r="B205" s="13"/>
      <c r="C205" s="13"/>
      <c r="D205" s="10"/>
      <c r="E205" s="10"/>
      <c r="F205" s="11"/>
      <c r="G205" s="11"/>
    </row>
    <row r="206" spans="1:7" ht="16.5">
      <c r="A206" s="13"/>
      <c r="B206" s="13"/>
      <c r="C206" s="218"/>
      <c r="D206" s="219"/>
      <c r="E206" s="219"/>
      <c r="F206" s="12"/>
      <c r="G206" s="12"/>
    </row>
    <row r="207" spans="1:7">
      <c r="A207" s="1"/>
    </row>
    <row r="208" spans="1:7">
      <c r="A208" s="1"/>
    </row>
    <row r="209" spans="1:1">
      <c r="A209" s="1"/>
    </row>
    <row r="210" spans="1:1">
      <c r="A210" s="1"/>
    </row>
    <row r="211" spans="1:1">
      <c r="A211" s="1"/>
    </row>
    <row r="212" spans="1:1">
      <c r="A212" s="1"/>
    </row>
    <row r="213" spans="1:1">
      <c r="A213" s="1"/>
    </row>
    <row r="214" spans="1:1">
      <c r="A214" s="1"/>
    </row>
    <row r="215" spans="1:1">
      <c r="A215" s="1"/>
    </row>
    <row r="216" spans="1:1">
      <c r="A216" s="1"/>
    </row>
    <row r="217" spans="1:1">
      <c r="A217" s="1"/>
    </row>
    <row r="218" spans="1:1">
      <c r="A218" s="1"/>
    </row>
    <row r="219" spans="1:1">
      <c r="A219" s="1"/>
    </row>
    <row r="220" spans="1:1">
      <c r="A220" s="1"/>
    </row>
    <row r="221" spans="1:1">
      <c r="A221" s="1"/>
    </row>
    <row r="222" spans="1:1">
      <c r="A222" s="1"/>
    </row>
    <row r="223" spans="1:1">
      <c r="A223" s="1"/>
    </row>
    <row r="224" spans="1:1">
      <c r="A224" s="1"/>
    </row>
    <row r="225" spans="1:1">
      <c r="A225" s="1"/>
    </row>
    <row r="226" spans="1:1">
      <c r="A226" s="1"/>
    </row>
    <row r="227" spans="1:1">
      <c r="A227" s="1"/>
    </row>
    <row r="228" spans="1:1">
      <c r="A228" s="1"/>
    </row>
    <row r="229" spans="1:1">
      <c r="A229" s="1"/>
    </row>
    <row r="230" spans="1:1">
      <c r="A230" s="1"/>
    </row>
    <row r="231" spans="1:1">
      <c r="A231" s="1"/>
    </row>
    <row r="232" spans="1:1">
      <c r="A232" s="1"/>
    </row>
    <row r="233" spans="1:1">
      <c r="A233" s="1"/>
    </row>
    <row r="234" spans="1:1">
      <c r="A234" s="1"/>
    </row>
    <row r="235" spans="1:1">
      <c r="A235" s="1"/>
    </row>
    <row r="236" spans="1:1">
      <c r="A236" s="1"/>
    </row>
    <row r="237" spans="1:1">
      <c r="A237" s="1"/>
    </row>
    <row r="238" spans="1:1">
      <c r="A238" s="1"/>
    </row>
    <row r="239" spans="1:1">
      <c r="A239" s="1"/>
    </row>
    <row r="240" spans="1:1">
      <c r="A240" s="1"/>
    </row>
    <row r="241" spans="1:1">
      <c r="A241" s="1"/>
    </row>
    <row r="242" spans="1:1">
      <c r="A242" s="1"/>
    </row>
    <row r="243" spans="1:1">
      <c r="A243" s="1"/>
    </row>
    <row r="244" spans="1:1">
      <c r="A244" s="1"/>
    </row>
    <row r="245" spans="1:1">
      <c r="A245" s="1"/>
    </row>
    <row r="246" spans="1:1">
      <c r="A246" s="1"/>
    </row>
    <row r="247" spans="1:1">
      <c r="A247" s="1"/>
    </row>
    <row r="248" spans="1:1">
      <c r="A248" s="1"/>
    </row>
    <row r="249" spans="1:1">
      <c r="A249" s="1"/>
    </row>
    <row r="250" spans="1:1">
      <c r="A250" s="1"/>
    </row>
    <row r="251" spans="1:1">
      <c r="A251" s="1"/>
    </row>
    <row r="252" spans="1:1">
      <c r="A252" s="1"/>
    </row>
    <row r="253" spans="1:1">
      <c r="A253" s="1"/>
    </row>
    <row r="254" spans="1:1">
      <c r="A254" s="1"/>
    </row>
    <row r="255" spans="1:1">
      <c r="A255" s="1"/>
    </row>
    <row r="256" spans="1:1">
      <c r="A256" s="1"/>
    </row>
    <row r="257" spans="1:1">
      <c r="A257" s="1"/>
    </row>
    <row r="258" spans="1:1">
      <c r="A258" s="1"/>
    </row>
    <row r="259" spans="1:1">
      <c r="A259" s="1"/>
    </row>
    <row r="260" spans="1:1">
      <c r="A260" s="1"/>
    </row>
    <row r="261" spans="1:1">
      <c r="A261" s="1"/>
    </row>
    <row r="262" spans="1:1">
      <c r="A262" s="1"/>
    </row>
    <row r="263" spans="1:1">
      <c r="A263" s="1"/>
    </row>
    <row r="264" spans="1:1">
      <c r="A264" s="1"/>
    </row>
    <row r="265" spans="1:1">
      <c r="A265" s="1"/>
    </row>
    <row r="266" spans="1:1">
      <c r="A266" s="1"/>
    </row>
    <row r="267" spans="1:1">
      <c r="A267" s="1"/>
    </row>
    <row r="268" spans="1:1">
      <c r="A268" s="1"/>
    </row>
    <row r="269" spans="1:1">
      <c r="A269" s="1"/>
    </row>
    <row r="270" spans="1:1">
      <c r="A270" s="1"/>
    </row>
    <row r="271" spans="1:1">
      <c r="A271" s="1"/>
    </row>
    <row r="272" spans="1:1">
      <c r="A272" s="1"/>
    </row>
    <row r="273" spans="1:1">
      <c r="A273" s="1"/>
    </row>
    <row r="274" spans="1:1">
      <c r="A274" s="1"/>
    </row>
    <row r="275" spans="1:1">
      <c r="A275" s="1"/>
    </row>
    <row r="276" spans="1:1">
      <c r="A276" s="1"/>
    </row>
    <row r="277" spans="1:1">
      <c r="A277" s="1"/>
    </row>
    <row r="278" spans="1:1">
      <c r="A278" s="1"/>
    </row>
    <row r="279" spans="1:1">
      <c r="A279" s="1"/>
    </row>
    <row r="280" spans="1:1">
      <c r="A280" s="1"/>
    </row>
    <row r="281" spans="1:1">
      <c r="A281" s="1"/>
    </row>
    <row r="282" spans="1:1">
      <c r="A282" s="1"/>
    </row>
    <row r="283" spans="1:1">
      <c r="A283" s="1"/>
    </row>
    <row r="284" spans="1:1">
      <c r="A284" s="1"/>
    </row>
    <row r="285" spans="1:1">
      <c r="A285" s="1"/>
    </row>
    <row r="286" spans="1:1">
      <c r="A286" s="1"/>
    </row>
    <row r="287" spans="1:1">
      <c r="A287" s="1"/>
    </row>
    <row r="288" spans="1:1">
      <c r="A288" s="1"/>
    </row>
    <row r="289" spans="1:1">
      <c r="A289" s="1"/>
    </row>
    <row r="290" spans="1:1">
      <c r="A290" s="1"/>
    </row>
    <row r="291" spans="1:1">
      <c r="A291" s="1"/>
    </row>
    <row r="292" spans="1:1">
      <c r="A292" s="1"/>
    </row>
  </sheetData>
  <mergeCells count="5">
    <mergeCell ref="D1:E1"/>
    <mergeCell ref="A3:E3"/>
    <mergeCell ref="A2:E2"/>
    <mergeCell ref="C206:E206"/>
    <mergeCell ref="C203:E203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Лист2</vt:lpstr>
      <vt:lpstr>Лист2 (2)</vt:lpstr>
      <vt:lpstr>лист1</vt:lpstr>
      <vt:lpstr>лист1!Заголовки_для_печати</vt:lpstr>
      <vt:lpstr>Лист2!Заголовки_для_печати</vt:lpstr>
      <vt:lpstr>'Лист2 (2)'!Заголовки_для_печати</vt:lpstr>
      <vt:lpstr>лист1!Область_печати</vt:lpstr>
      <vt:lpstr>Лист2!Область_печати</vt:lpstr>
      <vt:lpstr>'Лист2 (2)'!Область_печати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rtv</dc:creator>
  <cp:lastModifiedBy>gmp</cp:lastModifiedBy>
  <cp:lastPrinted>2020-04-14T03:45:58Z</cp:lastPrinted>
  <dcterms:created xsi:type="dcterms:W3CDTF">2004-09-11T05:05:19Z</dcterms:created>
  <dcterms:modified xsi:type="dcterms:W3CDTF">2020-04-14T03:46:42Z</dcterms:modified>
</cp:coreProperties>
</file>